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 filterPrivacy="1" codeName="ThisWorkbook" defaultThemeVersion="124226"/>
  <xr:revisionPtr revIDLastSave="0" documentId="8_{FC855CED-C058-43F3-9BD9-ED4DB4838B6A}" xr6:coauthVersionLast="45" xr6:coauthVersionMax="45" xr10:uidLastSave="{00000000-0000-0000-0000-000000000000}"/>
  <bookViews>
    <workbookView xWindow="-120" yWindow="-120" windowWidth="20730" windowHeight="11160" tabRatio="851" activeTab="4" xr2:uid="{00000000-000D-0000-FFFF-FFFF00000000}"/>
  </bookViews>
  <sheets>
    <sheet name="Form A" sheetId="10" r:id="rId1"/>
    <sheet name="Form B" sheetId="20" r:id="rId2"/>
    <sheet name="Form C" sheetId="3" r:id="rId3"/>
    <sheet name="Form A Reinsurers" sheetId="27" r:id="rId4"/>
    <sheet name="Form C Reinsurers" sheetId="14" r:id="rId5"/>
  </sheets>
  <externalReferences>
    <externalReference r:id="rId6"/>
    <externalReference r:id="rId7"/>
  </externalReferences>
  <definedNames>
    <definedName name="findate">[1]A1!$E$11</definedName>
    <definedName name="name">[1]A1!$E$12</definedName>
    <definedName name="_xlnm.Print_Area" localSheetId="0">'Form A'!$A$1:$J$67</definedName>
    <definedName name="_xlnm.Print_Area" localSheetId="3">'Form A Reinsurers'!#REF!</definedName>
    <definedName name="_xlnm.Print_Area" localSheetId="1">'Form B'!$A$1:$N$50</definedName>
    <definedName name="_xlnm.Print_Area" localSheetId="4">'Form C Reinsurers'!#REF!</definedName>
    <definedName name="reg">[1]Public!$A$5</definedName>
    <definedName name="SAP_Array">'[2]Workbook Parameters'!$B$2</definedName>
    <definedName name="SAP_Col">'[2]Workbook Parameters'!$B$3</definedName>
    <definedName name="Subtract_Previous_Results">'[2]Workbook Parameters'!$B$6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5" i="10" l="1"/>
  <c r="H5" i="10"/>
  <c r="F5" i="10"/>
  <c r="I5" i="10"/>
  <c r="G5" i="10"/>
  <c r="E5" i="10"/>
</calcChain>
</file>

<file path=xl/sharedStrings.xml><?xml version="1.0" encoding="utf-8"?>
<sst xmlns="http://schemas.openxmlformats.org/spreadsheetml/2006/main" count="681" uniqueCount="249">
  <si>
    <t>Current</t>
  </si>
  <si>
    <t>Previous</t>
  </si>
  <si>
    <t>Half-year to</t>
  </si>
  <si>
    <t>R'000</t>
  </si>
  <si>
    <t>INCOME</t>
  </si>
  <si>
    <t>1.</t>
  </si>
  <si>
    <t>INDIVIDUAL</t>
  </si>
  <si>
    <t>1.1</t>
  </si>
  <si>
    <t xml:space="preserve">   Single premiums</t>
  </si>
  <si>
    <t xml:space="preserve">   1.1.1  ILLA's</t>
  </si>
  <si>
    <t xml:space="preserve">   1.1.2  Compulsory Annuities</t>
  </si>
  <si>
    <t>Total single premiums</t>
  </si>
  <si>
    <t>1.2</t>
  </si>
  <si>
    <t xml:space="preserve">   Recurring RA's</t>
  </si>
  <si>
    <t>1.3</t>
  </si>
  <si>
    <t xml:space="preserve">   Recurring other</t>
  </si>
  <si>
    <t>Total recurring premiums</t>
  </si>
  <si>
    <t>TOTAL INDIVIDUAL PREMIUMS</t>
  </si>
  <si>
    <t>2.</t>
  </si>
  <si>
    <t>GROUP SCHEMES &amp; PENSION FUNDS</t>
  </si>
  <si>
    <t>2.1</t>
  </si>
  <si>
    <t xml:space="preserve">   Lump sums</t>
  </si>
  <si>
    <t xml:space="preserve">   2.1.1 Investment only</t>
  </si>
  <si>
    <t xml:space="preserve">   2.1.2 Other</t>
  </si>
  <si>
    <t>Total Lump Sums</t>
  </si>
  <si>
    <t>2.2</t>
  </si>
  <si>
    <t xml:space="preserve">   Other premium income</t>
  </si>
  <si>
    <t xml:space="preserve">   2.2.1 Investment only</t>
  </si>
  <si>
    <t xml:space="preserve">   2.2.2 Other</t>
  </si>
  <si>
    <t>Total other premium income</t>
  </si>
  <si>
    <t>TOTAL GROUP PREMIUMS</t>
  </si>
  <si>
    <t>3.</t>
  </si>
  <si>
    <t>INVESTMENT INCOME</t>
  </si>
  <si>
    <t>4.</t>
  </si>
  <si>
    <t>Other fees and sundry income</t>
  </si>
  <si>
    <t>TOTAL INCOME</t>
  </si>
  <si>
    <t>OUTGO</t>
  </si>
  <si>
    <t>5.</t>
  </si>
  <si>
    <t>BENEFITS</t>
  </si>
  <si>
    <t>5.1</t>
  </si>
  <si>
    <t>Individual Benefits</t>
  </si>
  <si>
    <t>5.1.1</t>
  </si>
  <si>
    <t xml:space="preserve">   Death </t>
  </si>
  <si>
    <t>5.1.2</t>
  </si>
  <si>
    <t xml:space="preserve">   Disability</t>
  </si>
  <si>
    <t xml:space="preserve">   5.1.2.1 Disability Business</t>
  </si>
  <si>
    <t xml:space="preserve">   5.1.2.2  Health Business</t>
  </si>
  <si>
    <t>5.1.3</t>
  </si>
  <si>
    <t xml:space="preserve">   Maturity claims</t>
  </si>
  <si>
    <t>5.1.4</t>
  </si>
  <si>
    <t xml:space="preserve">   Annuity payments</t>
  </si>
  <si>
    <t>5.1.5</t>
  </si>
  <si>
    <t xml:space="preserve">   Individual surrenders</t>
  </si>
  <si>
    <t>Total individual benefits</t>
  </si>
  <si>
    <t>5.2</t>
  </si>
  <si>
    <t>Group Benefits</t>
  </si>
  <si>
    <t>5.2.1</t>
  </si>
  <si>
    <t>5.2.2</t>
  </si>
  <si>
    <t xml:space="preserve">   5.2.2.1 Disability Business</t>
  </si>
  <si>
    <t xml:space="preserve">   5.2.2.2  Health Business</t>
  </si>
  <si>
    <t>5.2.3</t>
  </si>
  <si>
    <t>5.2.4</t>
  </si>
  <si>
    <t xml:space="preserve">   Retirement Benefits</t>
  </si>
  <si>
    <t>5.2.5</t>
  </si>
  <si>
    <t xml:space="preserve">   Group member withdrawals</t>
  </si>
  <si>
    <t>5.2.6</t>
  </si>
  <si>
    <t xml:space="preserve">   Group scheme surrenders</t>
  </si>
  <si>
    <t>Total group benefits</t>
  </si>
  <si>
    <t>TOTAL BENEFITS</t>
  </si>
  <si>
    <t>6.</t>
  </si>
  <si>
    <t>EXPENSES</t>
  </si>
  <si>
    <t>6.1</t>
  </si>
  <si>
    <t>Sales Remuneration</t>
  </si>
  <si>
    <t>6.1.1</t>
  </si>
  <si>
    <t xml:space="preserve">  Individual business</t>
  </si>
  <si>
    <t>6.1.2</t>
  </si>
  <si>
    <t xml:space="preserve">  Group business</t>
  </si>
  <si>
    <t>Total Sales Remuneration</t>
  </si>
  <si>
    <t>6.2</t>
  </si>
  <si>
    <t>Admin. and marketing expenses</t>
  </si>
  <si>
    <t>6.3</t>
  </si>
  <si>
    <t>Asset Management Fees Paid</t>
  </si>
  <si>
    <t>TOTAL EXPENSES</t>
  </si>
  <si>
    <t>Secondary Tax on Companies</t>
  </si>
  <si>
    <t>Regional services levy</t>
  </si>
  <si>
    <t>Stamp duty on policy contracts</t>
  </si>
  <si>
    <t>Input VAT paid not recoverable</t>
  </si>
  <si>
    <t>Financial Services Board Levy</t>
  </si>
  <si>
    <t>FORM B: ASSETS</t>
  </si>
  <si>
    <t>FORM C: NEW BUSINESS &amp; LAPSES</t>
  </si>
  <si>
    <t>No. of</t>
  </si>
  <si>
    <t>Gross</t>
  </si>
  <si>
    <t>Premium</t>
  </si>
  <si>
    <t>policies</t>
  </si>
  <si>
    <t>premiums</t>
  </si>
  <si>
    <t>escalations</t>
  </si>
  <si>
    <t>A.</t>
  </si>
  <si>
    <t>NEW BUSINESS</t>
  </si>
  <si>
    <t>Ind. Recurring Premium</t>
  </si>
  <si>
    <t>(a) Introduced by brokers</t>
  </si>
  <si>
    <t>(b) Introduced by agents</t>
  </si>
  <si>
    <t>Retirement Annuities</t>
  </si>
  <si>
    <t>TOTAL RECURRING PREMIUM</t>
  </si>
  <si>
    <t>Ind. Single premium</t>
  </si>
  <si>
    <t>TOTAL SINGLE PREMIUM</t>
  </si>
  <si>
    <t>TOTAL NEW PREMIUMS</t>
  </si>
  <si>
    <t>B.</t>
  </si>
  <si>
    <t>LAPSES</t>
  </si>
  <si>
    <t>Lapses within first year</t>
  </si>
  <si>
    <t xml:space="preserve">2. </t>
  </si>
  <si>
    <t>TOTAL LAPSES</t>
  </si>
  <si>
    <t>Skills development levy - paid</t>
  </si>
  <si>
    <t>Skills development levy - received</t>
  </si>
  <si>
    <t>REINSURERS</t>
  </si>
  <si>
    <t xml:space="preserve">Assets: </t>
  </si>
  <si>
    <t>Policy loans</t>
  </si>
  <si>
    <t>Debentures</t>
  </si>
  <si>
    <t>Claims/Debtors</t>
  </si>
  <si>
    <t>Shares: Listed</t>
  </si>
  <si>
    <t>Shares: Unlisted</t>
  </si>
  <si>
    <t>Total assets</t>
  </si>
  <si>
    <t>Liabilities:</t>
  </si>
  <si>
    <t>Policy liabilities</t>
  </si>
  <si>
    <t xml:space="preserve">Other liabilities </t>
  </si>
  <si>
    <t>CAR</t>
  </si>
  <si>
    <t>Excess assets</t>
  </si>
  <si>
    <t>Linked</t>
  </si>
  <si>
    <t>Total</t>
  </si>
  <si>
    <t>Credit Life</t>
  </si>
  <si>
    <t>ILLA'S</t>
  </si>
  <si>
    <t>Compulsory Annuities</t>
  </si>
  <si>
    <t>Other</t>
  </si>
  <si>
    <t>Credit life</t>
  </si>
  <si>
    <t>Total lapses within first year</t>
  </si>
  <si>
    <t>Others lapses (all business)</t>
  </si>
  <si>
    <t xml:space="preserve">   1.1.3 Retirement Annuities</t>
  </si>
  <si>
    <t xml:space="preserve">   1.1.4  Other</t>
  </si>
  <si>
    <t>(c) Direct business</t>
  </si>
  <si>
    <t>(d) Corporate</t>
  </si>
  <si>
    <t xml:space="preserve"> Sub-total</t>
  </si>
  <si>
    <t>SUMMARY OF PREMIUMS</t>
  </si>
  <si>
    <t>DESCRIPTION</t>
  </si>
  <si>
    <t>IN RSA</t>
  </si>
  <si>
    <t>IN &amp; OUTSIDE RSA</t>
  </si>
  <si>
    <t>TOTAL</t>
  </si>
  <si>
    <t>1. GROSS PREMIUMS RECEIVED &amp; OUTSTANDING</t>
  </si>
  <si>
    <t>Assistance</t>
  </si>
  <si>
    <t>Disability</t>
  </si>
  <si>
    <t>Fund</t>
  </si>
  <si>
    <t>Health</t>
  </si>
  <si>
    <t>Life</t>
  </si>
  <si>
    <t>Sinking Fund</t>
  </si>
  <si>
    <t>TOTAL GROSS PREMIUMS</t>
  </si>
  <si>
    <t xml:space="preserve">    1.1 INDIVIDUAL RECURRING GROSS PREMIUMS</t>
  </si>
  <si>
    <t>TOTAL IND RECURRING GROSS PREMIUMS</t>
  </si>
  <si>
    <t xml:space="preserve">    1.2 INDIVIDUAL NON-RECURRING GROSS PREMIUMS</t>
  </si>
  <si>
    <t>TOTAL IND NON-RECURRING GROSS PREMIUMS</t>
  </si>
  <si>
    <t xml:space="preserve">    1.3 GROUP GROSS PREMIUMS</t>
  </si>
  <si>
    <t>TOTAL GROUP GROSS PREMIUMS</t>
  </si>
  <si>
    <t>2. NET PREMIUMS RECEIVED &amp; OUTSTANDING</t>
  </si>
  <si>
    <t>TOTAL NET PREMIUMS</t>
  </si>
  <si>
    <t xml:space="preserve">    2.1 INDIVIDUAL RECURRING NET PREMIUMS</t>
  </si>
  <si>
    <t>TOTAL IND RECURRING NET PREMIUMS</t>
  </si>
  <si>
    <t xml:space="preserve">    2.2 INDIVIDUAL NON-RECURRING NET PREMIUMS</t>
  </si>
  <si>
    <t>TOTAL IND NON-RECURRING NET PREMIUMS</t>
  </si>
  <si>
    <t xml:space="preserve">    2.3 GROUP NET PREMIUMS</t>
  </si>
  <si>
    <t>TOTAL GROUP NET PREMIUMS</t>
  </si>
  <si>
    <t>1. GROSS BENEFITS PAID &amp; PROVIDED</t>
  </si>
  <si>
    <t>TOTAL GROSS BENEFITS</t>
  </si>
  <si>
    <t xml:space="preserve">    1.1 INDIVIDUAL GROSS BENEFITS</t>
  </si>
  <si>
    <t>TOTAL INDIVIDUAL GROSS BENEFITS</t>
  </si>
  <si>
    <t xml:space="preserve">    1.2 GROUP GROSS BENEFITS</t>
  </si>
  <si>
    <t>TOTAL GROUP GROSS BENEFITS</t>
  </si>
  <si>
    <t>2. NET BENEFITS PAID &amp; PROVIDED</t>
  </si>
  <si>
    <t>TOTAL NET BENEFITS</t>
  </si>
  <si>
    <t xml:space="preserve">    2.1 INDIVIDUAL NET BENEFITS</t>
  </si>
  <si>
    <t>TOTAL INDIVIDUAL NET BENEFITS</t>
  </si>
  <si>
    <t xml:space="preserve">    2.2 GROUP NET BENEFITS</t>
  </si>
  <si>
    <t>TOTAL GROUP NET BENEFITS</t>
  </si>
  <si>
    <t>SUMMARY OF BENEFITS</t>
  </si>
  <si>
    <t>1. INVESTMENT &amp; OTHER INCOME</t>
  </si>
  <si>
    <t>Investment income</t>
  </si>
  <si>
    <t>Other fees &amp; sundry income</t>
  </si>
  <si>
    <t>TOTAL INVESTMENT &amp; OTHER INCOME</t>
  </si>
  <si>
    <t>2. EXPENSES</t>
  </si>
  <si>
    <t>Acquisition expenses</t>
  </si>
  <si>
    <t>Operating expenses</t>
  </si>
  <si>
    <t>3. TAXATION</t>
  </si>
  <si>
    <t xml:space="preserve">    3.1  INCOME TAX</t>
  </si>
  <si>
    <t xml:space="preserve">         3.1.1 Shareholders</t>
  </si>
  <si>
    <t xml:space="preserve">  Normal income tax</t>
  </si>
  <si>
    <t xml:space="preserve">  Deferred tax</t>
  </si>
  <si>
    <t xml:space="preserve">         3.1.2 Policyholders</t>
  </si>
  <si>
    <t xml:space="preserve">  Tax on retirement funds</t>
  </si>
  <si>
    <t>TOTAL INCOME TAX</t>
  </si>
  <si>
    <t xml:space="preserve">     3.2 CAPITAL GAINS TAX (CGT)</t>
  </si>
  <si>
    <t xml:space="preserve">         3.2.1 Shareholders</t>
  </si>
  <si>
    <t xml:space="preserve">  Normal capital gains tax</t>
  </si>
  <si>
    <t xml:space="preserve">  Deferred capital gains tax</t>
  </si>
  <si>
    <t xml:space="preserve">         3.2.2 Policyholders</t>
  </si>
  <si>
    <t xml:space="preserve">  Deferred CGT included in policy liabilities</t>
  </si>
  <si>
    <t xml:space="preserve">  Deferred CGT included in accounting provision</t>
  </si>
  <si>
    <t>TOTAL CAPITAL GAINS TAX</t>
  </si>
  <si>
    <t xml:space="preserve">     3.3 OTHER TAXES</t>
  </si>
  <si>
    <t>TOTAL OTHER TAXES</t>
  </si>
  <si>
    <t xml:space="preserve">    TOTAL TAXATION</t>
  </si>
  <si>
    <t>SUMMARY OF INVESTMENT INCOME, EXPENSES AND TAXES</t>
  </si>
  <si>
    <t>1. INDIVIDUAL NEW BUSINESS GROSS PREMIUMS</t>
  </si>
  <si>
    <t>TOTAL INDIVIDUAL NEW BUS GROSS PREMIUMS</t>
  </si>
  <si>
    <t xml:space="preserve">    1.1 INDIVIDUAL RECURRING NEW BUSINESS GROSS PREMIUMS</t>
  </si>
  <si>
    <t>TOTAL IND RECURRING NEW BUS GROSS PREMIUMS</t>
  </si>
  <si>
    <t xml:space="preserve">    1.2 IND NON-RECURRING NEW BUSINESS GROSS PREMIUMS</t>
  </si>
  <si>
    <t>TOTAL IND NON-RECURRING NEW BUS GROSS PREMIUMS</t>
  </si>
  <si>
    <t>2. NUMBER OF INDIVIDUAL NEW BUSINESS POLICIES</t>
  </si>
  <si>
    <t>TOTAL NUMBER OF IND NEW BUS POLICIES</t>
  </si>
  <si>
    <t xml:space="preserve">    2.1 NUMBER OF INDIVIDUAL RECURRING NEW BUS POLICIES</t>
  </si>
  <si>
    <t>TOTAL NUMBER OF IND RECURRING NEW BUS POLS</t>
  </si>
  <si>
    <t xml:space="preserve">    2.2 NUMBER OF INDIVIDUAL NON-RECURRING NEW BUS POLICIES</t>
  </si>
  <si>
    <t>TOTAL NUMBER OF IND NON-RECURRING NEW BUS POLS</t>
  </si>
  <si>
    <t>Ordinary business - Risk business</t>
  </si>
  <si>
    <t>Ordinary business - Savings business</t>
  </si>
  <si>
    <t>Individual Recurring Premium</t>
  </si>
  <si>
    <t xml:space="preserve">Ordinary Business  - Risk Business </t>
  </si>
  <si>
    <t xml:space="preserve">Ordinary Business  - Savings Business </t>
  </si>
  <si>
    <t>Ordinary Business  - Retirement annuities</t>
  </si>
  <si>
    <t>Cash, Krugerrands &amp; balances with banks</t>
  </si>
  <si>
    <t>Gilts, Securirties &amp; loans</t>
  </si>
  <si>
    <t>CIS</t>
  </si>
  <si>
    <t>Immovable property</t>
  </si>
  <si>
    <t>Mortgage &amp; participation bonds</t>
  </si>
  <si>
    <t>Fixed assets</t>
  </si>
  <si>
    <t>Free assets</t>
  </si>
  <si>
    <t>Non-linked</t>
  </si>
  <si>
    <t>FORM A: REINSURERS</t>
  </si>
  <si>
    <t>FORM C: REINSURERS</t>
  </si>
  <si>
    <t>FORM A</t>
  </si>
  <si>
    <t>ALL INSURERS</t>
  </si>
  <si>
    <t>Dec 2013</t>
  </si>
  <si>
    <t>Restated</t>
  </si>
  <si>
    <t>TRADITIONAL INSURERS</t>
  </si>
  <si>
    <t>LINKED INSURERS</t>
  </si>
  <si>
    <t>ALL INSURERS (EXCEPT REINSURERS)</t>
  </si>
  <si>
    <t>Jul-Dec 2013</t>
  </si>
  <si>
    <t>Jun 2014</t>
  </si>
  <si>
    <t>as at 30 June 2014</t>
  </si>
  <si>
    <t>as at 31 December 2013 (restated)</t>
  </si>
  <si>
    <t>Half-year to June 2014</t>
  </si>
  <si>
    <t>Half-year to December 2013 (restated)</t>
  </si>
  <si>
    <t>Jan-Jun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</si>
</sst>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3">
    <numFmt numFmtId="43" formatCode="_-* #,##0.00_-;\-* #,##0.00_-;_-* &quot;-&quot;??_-;_-@_-"/>
    <numFmt numFmtId="164" formatCode="&quot;R&quot;\ #,##0;&quot;R&quot;\ \-#,##0"/>
    <numFmt numFmtId="165" formatCode="_ * #,##0_ ;_ * \-#,##0_ ;_ * &quot;-&quot;_ ;_ @_ "/>
    <numFmt numFmtId="166" formatCode="_ &quot;R&quot;\ * #,##0.00_ ;_ &quot;R&quot;\ * \-#,##0.00_ ;_ &quot;R&quot;\ * &quot;-&quot;??_ ;_ @_ "/>
    <numFmt numFmtId="167" formatCode="_ * #,##0.00_ ;_ * \-#,##0.00_ ;_ * &quot;-&quot;??_ ;_ @_ "/>
    <numFmt numFmtId="168" formatCode="&quot;$&quot;#,##0_);\(&quot;$&quot;#,##0\)"/>
    <numFmt numFmtId="169" formatCode="_(* #,##0_);_(* \(#,##0\);_(* &quot;-&quot;_);_(@_)"/>
    <numFmt numFmtId="170" formatCode="_(* #,##0.00_);_(* \(#,##0.00\);_(* &quot;-&quot;??_);_(@_)"/>
    <numFmt numFmtId="171" formatCode="0.0%"/>
    <numFmt numFmtId="172" formatCode="0.000_)"/>
    <numFmt numFmtId="173" formatCode="#,##0;\-#,##0;&quot;-&quot;"/>
    <numFmt numFmtId="174" formatCode="#,##0.00;\-#,##0.00;&quot;-&quot;"/>
    <numFmt numFmtId="175" formatCode="#,##0%;\-#,##0%;&quot;- &quot;"/>
    <numFmt numFmtId="176" formatCode="#,##0.0%;\-#,##0.0%;&quot;- &quot;"/>
    <numFmt numFmtId="177" formatCode="#,##0.00%;\-#,##0.00%;&quot;- &quot;"/>
    <numFmt numFmtId="178" formatCode="#,##0.0;\-#,##0.0;&quot;-&quot;"/>
    <numFmt numFmtId="179" formatCode="\ \ @"/>
    <numFmt numFmtId="180" formatCode="\ \ \ \ @"/>
    <numFmt numFmtId="181" formatCode="[Red]0%;[Red]\(0%\)"/>
    <numFmt numFmtId="182" formatCode="0%;\(0%\)"/>
    <numFmt numFmtId="183" formatCode="\ \ \ \ \ @"/>
    <numFmt numFmtId="184" formatCode="_ * #,##0.0_ ;_ * \-#,##0.0_ ;_ * &quot;-&quot;??_ ;_ @_ "/>
    <numFmt numFmtId="185" formatCode="_ &quot;SFr.&quot;\ * #,##0.00_ ;_ &quot;SFr.&quot;\ * \-#,##0.00_ ;_ &quot;SFr.&quot;\ * &quot;-&quot;??_ ;_ @_ "/>
    <numFmt numFmtId="186" formatCode="yyyy\-mm\-dd"/>
    <numFmt numFmtId="187" formatCode="#,##0.00\ &quot;Pts&quot;;[Red]\-#,##0.00\ &quot;Pts&quot;"/>
    <numFmt numFmtId="188" formatCode="_-&quot;L.&quot;\ * #,##0_-;\-&quot;L.&quot;\ * #,##0_-;_-&quot;L.&quot;\ * &quot;-&quot;_-;_-@_-"/>
    <numFmt numFmtId="189" formatCode="0;\-0;&quot;&quot;"/>
    <numFmt numFmtId="190" formatCode="0000000000;\-0000000000;&quot;&quot;"/>
    <numFmt numFmtId="191" formatCode="000000000000000;\-000000000000000;&quot;&quot;"/>
    <numFmt numFmtId="192" formatCode="00;\-00;&quot;&quot;"/>
    <numFmt numFmtId="193" formatCode="000;\-000;&quot;&quot;"/>
    <numFmt numFmtId="194" formatCode="0000;\-0000;&quot;&quot;"/>
    <numFmt numFmtId="195" formatCode="000000;\-000000;&quot;&quot;"/>
    <numFmt numFmtId="196" formatCode="000000000;\-000000000;&quot;&quot;"/>
    <numFmt numFmtId="197" formatCode="_-* #,##0\ _F_-;\-* #,##0\ _F_-;_-* &quot;-&quot;\ _F_-;_-@_-"/>
    <numFmt numFmtId="198" formatCode="_-* #,##0.00\ _F_-;\-* #,##0.00\ _F_-;_-* &quot;-&quot;??\ _F_-;_-@_-"/>
    <numFmt numFmtId="199" formatCode="_-* #,##0\ &quot;F&quot;_-;\-* #,##0\ &quot;F&quot;_-;_-* &quot;-&quot;\ &quot;F&quot;_-;_-@_-"/>
    <numFmt numFmtId="200" formatCode="_-* #,##0.00\ &quot;F&quot;_-;\-* #,##0.00\ &quot;F&quot;_-;_-* &quot;-&quot;??\ &quot;F&quot;_-;_-@_-"/>
    <numFmt numFmtId="201" formatCode="&quot;R&quot;#,##0.00_-;[Red]&quot;R&quot;#,##0.00\-"/>
    <numFmt numFmtId="202" formatCode="#,##0\ &quot;DM&quot;;[Red]\-#,##0\ &quot;DM&quot;"/>
    <numFmt numFmtId="203" formatCode="_-* #,##0_-;_-* #,##0\-;_-* &quot;-&quot;_-;_-@_-"/>
    <numFmt numFmtId="204" formatCode="&quot;R&quot;#,##0.00_-;&quot;R&quot;#,##0.00\-"/>
    <numFmt numFmtId="205" formatCode="0.00%;\-0.00%;&quot;&quot;"/>
    <numFmt numFmtId="206" formatCode="_ * #,##0_)\ _F_ ;_ * \(#,##0\)\ _F_ ;_ * &quot;-&quot;_)\ _F_ ;_ @_ "/>
    <numFmt numFmtId="207" formatCode="0.00_)"/>
    <numFmt numFmtId="208" formatCode="&quot;£&quot;#,##0_);[Red]\(&quot;£&quot;#,##0\)"/>
    <numFmt numFmtId="209" formatCode="[$-F800]dddd\,\ mmmm\ dd\,\ yyyy"/>
    <numFmt numFmtId="210" formatCode="_(* #,##0_);_(* \(#,##0\);_(* &quot;-&quot;??_);_(@_)"/>
    <numFmt numFmtId="211" formatCode="#\ ###\ ##0;\(#\ ###\ ##0\)"/>
    <numFmt numFmtId="212" formatCode="mm/dd/yy_)"/>
    <numFmt numFmtId="213" formatCode="_(* #,##0.00000_);_(* \(#,##0.00000\);_(* &quot;-&quot;??_);_(@_)"/>
    <numFmt numFmtId="214" formatCode="[$-409]d\-mmm\-yy;@"/>
    <numFmt numFmtId="215" formatCode="_(* #,##0.00_);_(* \(#,##0.00\);_(* &quot;-&quot;_);_(@_)"/>
  </numFmts>
  <fonts count="104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sz val="11"/>
      <name val="Tms Rmn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Helv"/>
    </font>
    <font>
      <b/>
      <sz val="12"/>
      <name val="Helv"/>
    </font>
    <font>
      <sz val="10"/>
      <color indexed="14"/>
      <name val="Arial"/>
      <family val="2"/>
    </font>
    <font>
      <sz val="8"/>
      <name val="Arial Narrow"/>
      <family val="2"/>
    </font>
    <font>
      <sz val="10"/>
      <color indexed="10"/>
      <name val="Arial"/>
      <family val="2"/>
    </font>
    <font>
      <sz val="8"/>
      <color indexed="10"/>
      <name val="Arial Narrow"/>
      <family val="2"/>
    </font>
    <font>
      <sz val="8"/>
      <name val="Arial"/>
      <family val="2"/>
    </font>
    <font>
      <sz val="12"/>
      <name val="Arial"/>
      <family val="2"/>
    </font>
    <font>
      <sz val="10"/>
      <color indexed="8"/>
      <name val="Arial Narrow"/>
      <family val="2"/>
    </font>
    <font>
      <sz val="10"/>
      <color indexed="9"/>
      <name val="Arial Narrow"/>
      <family val="2"/>
    </font>
    <font>
      <sz val="10"/>
      <color indexed="20"/>
      <name val="Arial Narrow"/>
      <family val="2"/>
    </font>
    <font>
      <b/>
      <sz val="10"/>
      <color indexed="52"/>
      <name val="Arial Narrow"/>
      <family val="2"/>
    </font>
    <font>
      <b/>
      <sz val="10"/>
      <color indexed="9"/>
      <name val="Arial Narrow"/>
      <family val="2"/>
    </font>
    <font>
      <i/>
      <sz val="10"/>
      <color indexed="23"/>
      <name val="Arial Narrow"/>
      <family val="2"/>
    </font>
    <font>
      <sz val="10"/>
      <color indexed="17"/>
      <name val="Arial Narrow"/>
      <family val="2"/>
    </font>
    <font>
      <b/>
      <sz val="15"/>
      <color indexed="56"/>
      <name val="Arial Narrow"/>
      <family val="2"/>
    </font>
    <font>
      <b/>
      <sz val="13"/>
      <color indexed="56"/>
      <name val="Arial Narrow"/>
      <family val="2"/>
    </font>
    <font>
      <b/>
      <sz val="11"/>
      <color indexed="56"/>
      <name val="Arial Narrow"/>
      <family val="2"/>
    </font>
    <font>
      <sz val="10"/>
      <color indexed="62"/>
      <name val="Arial Narrow"/>
      <family val="2"/>
    </font>
    <font>
      <sz val="10"/>
      <color indexed="52"/>
      <name val="Arial Narrow"/>
      <family val="2"/>
    </font>
    <font>
      <sz val="10"/>
      <color indexed="60"/>
      <name val="Arial Narrow"/>
      <family val="2"/>
    </font>
    <font>
      <b/>
      <sz val="10"/>
      <color indexed="63"/>
      <name val="Arial Narrow"/>
      <family val="2"/>
    </font>
    <font>
      <b/>
      <sz val="18"/>
      <color indexed="56"/>
      <name val="Cambria"/>
      <family val="2"/>
    </font>
    <font>
      <b/>
      <sz val="10"/>
      <color indexed="8"/>
      <name val="Arial Narrow"/>
      <family val="2"/>
    </font>
    <font>
      <sz val="10"/>
      <color indexed="10"/>
      <name val="Arial Narrow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color indexed="8"/>
      <name val="Tahoma"/>
      <family val="2"/>
    </font>
    <font>
      <sz val="10"/>
      <name val="Verdana"/>
      <family val="2"/>
    </font>
    <font>
      <b/>
      <u/>
      <sz val="14.05"/>
      <color indexed="8"/>
      <name val="Times New Roman"/>
      <family val="1"/>
    </font>
    <font>
      <sz val="10"/>
      <name val="Times New Roman"/>
      <family val="1"/>
    </font>
    <font>
      <sz val="10"/>
      <name val="Helv"/>
    </font>
    <font>
      <sz val="10"/>
      <name val="Courier"/>
      <family val="3"/>
    </font>
    <font>
      <sz val="24"/>
      <color indexed="13"/>
      <name val="SWISS"/>
    </font>
    <font>
      <i/>
      <sz val="11"/>
      <color indexed="23"/>
      <name val="Calibri"/>
      <family val="2"/>
    </font>
    <font>
      <b/>
      <sz val="12"/>
      <name val="SWISS"/>
    </font>
    <font>
      <sz val="11"/>
      <color indexed="17"/>
      <name val="Calibri"/>
      <family val="2"/>
    </font>
    <font>
      <b/>
      <sz val="14"/>
      <name val="Arial"/>
      <family val="2"/>
    </font>
    <font>
      <b/>
      <i/>
      <sz val="11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hadow/>
      <sz val="8"/>
      <color indexed="12"/>
      <name val="Times New Roman"/>
      <family val="1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MS Sans Serif"/>
      <family val="2"/>
    </font>
    <font>
      <sz val="10"/>
      <color indexed="8"/>
      <name val="MS Sans Serif"/>
      <family val="2"/>
    </font>
    <font>
      <b/>
      <sz val="11"/>
      <color indexed="63"/>
      <name val="Calibri"/>
      <family val="2"/>
    </font>
    <font>
      <b/>
      <sz val="12"/>
      <name val="Univers (WN)"/>
    </font>
    <font>
      <b/>
      <sz val="11"/>
      <color indexed="8"/>
      <name val="Calibri"/>
      <family val="2"/>
    </font>
    <font>
      <sz val="10"/>
      <name val="Univers (E1)"/>
    </font>
    <font>
      <sz val="11"/>
      <color indexed="10"/>
      <name val="Calibri"/>
      <family val="2"/>
    </font>
    <font>
      <sz val="10"/>
      <name val="Arial"/>
      <family val="2"/>
    </font>
    <font>
      <b/>
      <i/>
      <sz val="16"/>
      <name val="Helv"/>
    </font>
    <font>
      <sz val="10"/>
      <name val="Arial"/>
      <family val="2"/>
      <charset val="1"/>
    </font>
    <font>
      <sz val="12"/>
      <name val="Arial"/>
      <family val="2"/>
    </font>
    <font>
      <sz val="12"/>
      <name val="Times New Roman"/>
      <family val="1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12"/>
      <name val="Times New Roman"/>
      <family val="1"/>
    </font>
    <font>
      <sz val="10"/>
      <color theme="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color indexed="8"/>
      <name val="Times New Roman"/>
      <family val="1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b/>
      <i/>
      <u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sz val="10"/>
      <name val="Arial"/>
      <family val="2"/>
    </font>
  </fonts>
  <fills count="6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1"/>
        <bgColor indexed="42"/>
      </patternFill>
    </fill>
    <fill>
      <patternFill patternType="solid">
        <fgColor indexed="41"/>
        <bgColor indexed="26"/>
      </patternFill>
    </fill>
    <fill>
      <patternFill patternType="solid">
        <fgColor theme="0"/>
        <bgColor indexed="64"/>
      </patternFill>
    </fill>
  </fills>
  <borders count="9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10"/>
      </left>
      <right/>
      <top/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8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461">
    <xf numFmtId="0" fontId="0" fillId="0" borderId="0"/>
    <xf numFmtId="0" fontId="1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1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1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1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1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1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1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1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1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1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1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1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1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1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1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1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1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1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1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1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1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1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1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1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1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183" fontId="6" fillId="0" borderId="0" applyNumberFormat="0" applyFill="0" applyBorder="0" applyAlignment="0"/>
    <xf numFmtId="183" fontId="6" fillId="0" borderId="0" applyNumberFormat="0" applyFill="0" applyBorder="0" applyAlignment="0"/>
    <xf numFmtId="173" fontId="4" fillId="0" borderId="0" applyFill="0" applyBorder="0" applyAlignment="0"/>
    <xf numFmtId="174" fontId="4" fillId="0" borderId="0" applyFill="0" applyBorder="0" applyAlignment="0"/>
    <xf numFmtId="175" fontId="4" fillId="0" borderId="0" applyFill="0" applyBorder="0" applyAlignment="0"/>
    <xf numFmtId="176" fontId="4" fillId="0" borderId="0" applyFill="0" applyBorder="0" applyAlignment="0"/>
    <xf numFmtId="177" fontId="4" fillId="0" borderId="0" applyFill="0" applyBorder="0" applyAlignment="0"/>
    <xf numFmtId="173" fontId="4" fillId="0" borderId="0" applyFill="0" applyBorder="0" applyAlignment="0"/>
    <xf numFmtId="178" fontId="4" fillId="0" borderId="0" applyFill="0" applyBorder="0" applyAlignment="0"/>
    <xf numFmtId="174" fontId="4" fillId="0" borderId="0" applyFill="0" applyBorder="0" applyAlignment="0"/>
    <xf numFmtId="0" fontId="20" fillId="20" borderId="1" applyNumberFormat="0" applyAlignment="0" applyProtection="0"/>
    <xf numFmtId="0" fontId="40" fillId="20" borderId="1" applyNumberFormat="0" applyAlignment="0" applyProtection="0"/>
    <xf numFmtId="0" fontId="40" fillId="20" borderId="1" applyNumberFormat="0" applyAlignment="0" applyProtection="0"/>
    <xf numFmtId="0" fontId="2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3" fontId="6" fillId="0" borderId="0" applyFont="0" applyFill="0" applyBorder="0" applyAlignment="0" applyProtection="0"/>
    <xf numFmtId="184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84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71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4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4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4" fontId="4" fillId="0" borderId="0" applyFont="0" applyFill="0" applyBorder="0" applyAlignment="0" applyProtection="0"/>
    <xf numFmtId="17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44" fillId="0" borderId="0" applyFont="0" applyFill="0" applyBorder="0" applyAlignment="0" applyProtection="0"/>
    <xf numFmtId="186" fontId="6" fillId="0" borderId="0" applyFont="0" applyFill="0" applyBorder="0" applyAlignment="0" applyProtection="0">
      <protection locked="0"/>
    </xf>
    <xf numFmtId="186" fontId="6" fillId="0" borderId="0" applyFont="0" applyFill="0" applyBorder="0" applyAlignment="0" applyProtection="0">
      <protection locked="0"/>
    </xf>
    <xf numFmtId="186" fontId="6" fillId="0" borderId="0" applyFont="0" applyFill="0" applyBorder="0" applyAlignment="0" applyProtection="0">
      <protection locked="0"/>
    </xf>
    <xf numFmtId="186" fontId="6" fillId="0" borderId="0" applyFont="0" applyFill="0" applyBorder="0" applyAlignment="0" applyProtection="0">
      <protection locked="0"/>
    </xf>
    <xf numFmtId="186" fontId="6" fillId="0" borderId="0" applyFont="0" applyFill="0" applyBorder="0" applyAlignment="0" applyProtection="0">
      <protection locked="0"/>
    </xf>
    <xf numFmtId="186" fontId="6" fillId="0" borderId="0" applyFont="0" applyFill="0" applyBorder="0" applyAlignment="0" applyProtection="0">
      <protection locked="0"/>
    </xf>
    <xf numFmtId="186" fontId="6" fillId="0" borderId="0" applyFont="0" applyFill="0" applyBorder="0" applyAlignment="0" applyProtection="0">
      <protection locked="0"/>
    </xf>
    <xf numFmtId="186" fontId="6" fillId="0" borderId="0" applyFont="0" applyFill="0" applyBorder="0" applyAlignment="0" applyProtection="0">
      <protection locked="0"/>
    </xf>
    <xf numFmtId="186" fontId="6" fillId="0" borderId="0" applyFont="0" applyFill="0" applyBorder="0" applyAlignment="0" applyProtection="0">
      <protection locked="0"/>
    </xf>
    <xf numFmtId="186" fontId="6" fillId="0" borderId="0" applyFont="0" applyFill="0" applyBorder="0" applyAlignment="0" applyProtection="0">
      <protection locked="0"/>
    </xf>
    <xf numFmtId="186" fontId="6" fillId="0" borderId="0" applyFont="0" applyFill="0" applyBorder="0" applyAlignment="0" applyProtection="0">
      <protection locked="0"/>
    </xf>
    <xf numFmtId="186" fontId="6" fillId="0" borderId="0" applyFont="0" applyFill="0" applyBorder="0" applyAlignment="0" applyProtection="0">
      <protection locked="0"/>
    </xf>
    <xf numFmtId="186" fontId="6" fillId="0" borderId="0" applyFont="0" applyFill="0" applyBorder="0" applyAlignment="0" applyProtection="0">
      <protection locked="0"/>
    </xf>
    <xf numFmtId="186" fontId="6" fillId="0" borderId="0" applyFont="0" applyFill="0" applyBorder="0" applyAlignment="0" applyProtection="0">
      <protection locked="0"/>
    </xf>
    <xf numFmtId="186" fontId="6" fillId="0" borderId="0" applyFont="0" applyFill="0" applyBorder="0" applyAlignment="0" applyProtection="0">
      <protection locked="0"/>
    </xf>
    <xf numFmtId="186" fontId="6" fillId="0" borderId="0" applyFont="0" applyFill="0" applyBorder="0" applyAlignment="0" applyProtection="0">
      <protection locked="0"/>
    </xf>
    <xf numFmtId="186" fontId="6" fillId="0" borderId="0" applyFont="0" applyFill="0" applyBorder="0" applyAlignment="0" applyProtection="0">
      <protection locked="0"/>
    </xf>
    <xf numFmtId="186" fontId="6" fillId="0" borderId="0" applyFont="0" applyFill="0" applyBorder="0" applyAlignment="0" applyProtection="0">
      <protection locked="0"/>
    </xf>
    <xf numFmtId="14" fontId="4" fillId="0" borderId="0" applyFill="0" applyBorder="0" applyAlignment="0"/>
    <xf numFmtId="187" fontId="45" fillId="0" borderId="0" applyFont="0" applyFill="0" applyBorder="0" applyAlignment="0" applyProtection="0">
      <protection locked="0"/>
    </xf>
    <xf numFmtId="187" fontId="45" fillId="0" borderId="0" applyFont="0" applyFill="0" applyBorder="0" applyAlignment="0" applyProtection="0">
      <protection locked="0"/>
    </xf>
    <xf numFmtId="39" fontId="46" fillId="0" borderId="0" applyFont="0" applyFill="0" applyBorder="0" applyAlignment="0" applyProtection="0"/>
    <xf numFmtId="188" fontId="6" fillId="0" borderId="0" applyFont="0" applyFill="0" applyBorder="0" applyAlignment="0"/>
    <xf numFmtId="188" fontId="6" fillId="0" borderId="0" applyFont="0" applyFill="0" applyBorder="0" applyAlignment="0"/>
    <xf numFmtId="0" fontId="47" fillId="0" borderId="0"/>
    <xf numFmtId="0" fontId="47" fillId="0" borderId="0"/>
    <xf numFmtId="0" fontId="47" fillId="0" borderId="3"/>
    <xf numFmtId="0" fontId="47" fillId="0" borderId="3"/>
    <xf numFmtId="0" fontId="47" fillId="0" borderId="3"/>
    <xf numFmtId="0" fontId="47" fillId="0" borderId="3"/>
    <xf numFmtId="0" fontId="48" fillId="22" borderId="0"/>
    <xf numFmtId="173" fontId="3" fillId="0" borderId="0" applyFill="0" applyBorder="0" applyAlignment="0"/>
    <xf numFmtId="174" fontId="3" fillId="0" borderId="0" applyFill="0" applyBorder="0" applyAlignment="0"/>
    <xf numFmtId="173" fontId="3" fillId="0" borderId="0" applyFill="0" applyBorder="0" applyAlignment="0"/>
    <xf numFmtId="178" fontId="3" fillId="0" borderId="0" applyFill="0" applyBorder="0" applyAlignment="0"/>
    <xf numFmtId="174" fontId="3" fillId="0" borderId="0" applyFill="0" applyBorder="0" applyAlignment="0"/>
    <xf numFmtId="0" fontId="22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4"/>
    <xf numFmtId="0" fontId="50" fillId="0" borderId="3"/>
    <xf numFmtId="0" fontId="50" fillId="23" borderId="3"/>
    <xf numFmtId="0" fontId="23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38" fontId="7" fillId="24" borderId="0" applyNumberFormat="0" applyBorder="0" applyAlignment="0" applyProtection="0"/>
    <xf numFmtId="0" fontId="52" fillId="24" borderId="5" applyNumberFormat="0" applyProtection="0">
      <alignment horizontal="center" vertical="center"/>
    </xf>
    <xf numFmtId="0" fontId="53" fillId="0" borderId="0" applyNumberFormat="0" applyFill="0" applyBorder="0" applyProtection="0">
      <alignment horizontal="center" vertical="center"/>
    </xf>
    <xf numFmtId="0" fontId="8" fillId="0" borderId="6" applyNumberFormat="0" applyAlignment="0" applyProtection="0">
      <alignment horizontal="left" vertical="center"/>
    </xf>
    <xf numFmtId="0" fontId="8" fillId="0" borderId="7">
      <alignment horizontal="left" vertical="center"/>
    </xf>
    <xf numFmtId="0" fontId="9" fillId="0" borderId="0"/>
    <xf numFmtId="0" fontId="10" fillId="0" borderId="0"/>
    <xf numFmtId="0" fontId="24" fillId="0" borderId="8" applyNumberFormat="0" applyFill="0" applyAlignment="0" applyProtection="0"/>
    <xf numFmtId="0" fontId="54" fillId="0" borderId="8" applyNumberFormat="0" applyFill="0" applyAlignment="0" applyProtection="0"/>
    <xf numFmtId="0" fontId="54" fillId="0" borderId="8" applyNumberFormat="0" applyFill="0" applyAlignment="0" applyProtection="0"/>
    <xf numFmtId="0" fontId="25" fillId="0" borderId="9" applyNumberFormat="0" applyFill="0" applyAlignment="0" applyProtection="0"/>
    <xf numFmtId="0" fontId="55" fillId="0" borderId="9" applyNumberFormat="0" applyFill="0" applyAlignment="0" applyProtection="0"/>
    <xf numFmtId="0" fontId="55" fillId="0" borderId="9" applyNumberFormat="0" applyFill="0" applyAlignment="0" applyProtection="0"/>
    <xf numFmtId="0" fontId="26" fillId="0" borderId="10" applyNumberFormat="0" applyFill="0" applyAlignment="0" applyProtection="0"/>
    <xf numFmtId="0" fontId="56" fillId="0" borderId="10" applyNumberFormat="0" applyFill="0" applyAlignment="0" applyProtection="0"/>
    <xf numFmtId="0" fontId="56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27" fillId="7" borderId="1" applyNumberFormat="0" applyAlignment="0" applyProtection="0"/>
    <xf numFmtId="171" fontId="59" fillId="0" borderId="11" applyFill="0" applyBorder="0" applyAlignment="0">
      <alignment horizontal="center"/>
      <protection locked="0"/>
    </xf>
    <xf numFmtId="10" fontId="7" fillId="25" borderId="12" applyNumberFormat="0" applyBorder="0" applyAlignment="0" applyProtection="0"/>
    <xf numFmtId="187" fontId="45" fillId="0" borderId="0" applyFill="0" applyBorder="0" applyAlignment="0">
      <protection locked="0"/>
    </xf>
    <xf numFmtId="187" fontId="45" fillId="0" borderId="0" applyFill="0" applyBorder="0" applyAlignment="0">
      <protection locked="0"/>
    </xf>
    <xf numFmtId="0" fontId="58" fillId="7" borderId="1" applyNumberFormat="0" applyAlignment="0" applyProtection="0"/>
    <xf numFmtId="188" fontId="6" fillId="0" borderId="0" applyFill="0" applyBorder="0" applyAlignment="0" applyProtection="0">
      <protection locked="0"/>
    </xf>
    <xf numFmtId="188" fontId="6" fillId="0" borderId="0" applyFill="0" applyBorder="0" applyAlignment="0" applyProtection="0">
      <protection locked="0"/>
    </xf>
    <xf numFmtId="189" fontId="3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36" fillId="0" borderId="0" applyFont="0" applyFill="0" applyBorder="0" applyAlignment="0" applyProtection="0"/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5" fontId="6" fillId="0" borderId="0" applyFont="0" applyFill="0" applyBorder="0" applyProtection="0">
      <alignment horizontal="center"/>
    </xf>
    <xf numFmtId="195" fontId="6" fillId="0" borderId="0" applyFont="0" applyFill="0" applyBorder="0" applyProtection="0">
      <alignment horizontal="center"/>
    </xf>
    <xf numFmtId="195" fontId="6" fillId="0" borderId="0" applyFont="0" applyFill="0" applyBorder="0" applyProtection="0">
      <alignment horizontal="center"/>
    </xf>
    <xf numFmtId="195" fontId="6" fillId="0" borderId="0" applyFont="0" applyFill="0" applyBorder="0" applyProtection="0">
      <alignment horizontal="center"/>
    </xf>
    <xf numFmtId="195" fontId="6" fillId="0" borderId="0" applyFont="0" applyFill="0" applyBorder="0" applyProtection="0">
      <alignment horizontal="center"/>
    </xf>
    <xf numFmtId="195" fontId="6" fillId="0" borderId="0" applyFont="0" applyFill="0" applyBorder="0" applyProtection="0">
      <alignment horizontal="center"/>
    </xf>
    <xf numFmtId="195" fontId="6" fillId="0" borderId="0" applyFont="0" applyFill="0" applyBorder="0" applyProtection="0">
      <alignment horizontal="center"/>
    </xf>
    <xf numFmtId="195" fontId="6" fillId="0" borderId="0" applyFont="0" applyFill="0" applyBorder="0" applyProtection="0">
      <alignment horizontal="center"/>
    </xf>
    <xf numFmtId="195" fontId="6" fillId="0" borderId="0" applyFont="0" applyFill="0" applyBorder="0" applyProtection="0">
      <alignment horizontal="center"/>
    </xf>
    <xf numFmtId="195" fontId="6" fillId="0" borderId="0" applyFont="0" applyFill="0" applyBorder="0" applyProtection="0">
      <alignment horizontal="center"/>
    </xf>
    <xf numFmtId="195" fontId="6" fillId="0" borderId="0" applyFont="0" applyFill="0" applyBorder="0" applyProtection="0">
      <alignment horizontal="center"/>
    </xf>
    <xf numFmtId="195" fontId="6" fillId="0" borderId="0" applyFont="0" applyFill="0" applyBorder="0" applyProtection="0">
      <alignment horizontal="center"/>
    </xf>
    <xf numFmtId="195" fontId="6" fillId="0" borderId="0" applyFont="0" applyFill="0" applyBorder="0" applyProtection="0">
      <alignment horizontal="center"/>
    </xf>
    <xf numFmtId="195" fontId="6" fillId="0" borderId="0" applyFont="0" applyFill="0" applyBorder="0" applyProtection="0">
      <alignment horizontal="center"/>
    </xf>
    <xf numFmtId="195" fontId="6" fillId="0" borderId="0" applyFont="0" applyFill="0" applyBorder="0" applyProtection="0">
      <alignment horizontal="center"/>
    </xf>
    <xf numFmtId="195" fontId="6" fillId="0" borderId="0" applyFont="0" applyFill="0" applyBorder="0" applyProtection="0">
      <alignment horizontal="center"/>
    </xf>
    <xf numFmtId="195" fontId="6" fillId="0" borderId="0" applyFont="0" applyFill="0" applyBorder="0" applyProtection="0">
      <alignment horizontal="center"/>
    </xf>
    <xf numFmtId="195" fontId="6" fillId="0" borderId="0" applyFont="0" applyFill="0" applyBorder="0" applyProtection="0">
      <alignment horizontal="center"/>
    </xf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73" fontId="11" fillId="0" borderId="0" applyFill="0" applyBorder="0" applyAlignment="0"/>
    <xf numFmtId="174" fontId="11" fillId="0" borderId="0" applyFill="0" applyBorder="0" applyAlignment="0"/>
    <xf numFmtId="173" fontId="11" fillId="0" borderId="0" applyFill="0" applyBorder="0" applyAlignment="0"/>
    <xf numFmtId="178" fontId="11" fillId="0" borderId="0" applyFill="0" applyBorder="0" applyAlignment="0"/>
    <xf numFmtId="174" fontId="11" fillId="0" borderId="0" applyFill="0" applyBorder="0" applyAlignment="0"/>
    <xf numFmtId="0" fontId="28" fillId="0" borderId="13" applyNumberFormat="0" applyFill="0" applyAlignment="0" applyProtection="0"/>
    <xf numFmtId="0" fontId="60" fillId="0" borderId="13" applyNumberFormat="0" applyFill="0" applyAlignment="0" applyProtection="0"/>
    <xf numFmtId="0" fontId="60" fillId="0" borderId="13" applyNumberFormat="0" applyFill="0" applyAlignment="0" applyProtection="0"/>
    <xf numFmtId="197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0" fontId="29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181" fontId="12" fillId="0" borderId="0"/>
    <xf numFmtId="0" fontId="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83" fontId="6" fillId="0" borderId="0" applyFill="0" applyBorder="0" applyAlignment="0"/>
    <xf numFmtId="183" fontId="6" fillId="0" borderId="0" applyFill="0" applyBorder="0" applyAlignment="0"/>
    <xf numFmtId="0" fontId="6" fillId="0" borderId="0"/>
    <xf numFmtId="0" fontId="16" fillId="27" borderId="0"/>
    <xf numFmtId="0" fontId="37" fillId="0" borderId="0"/>
    <xf numFmtId="0" fontId="37" fillId="0" borderId="0"/>
    <xf numFmtId="0" fontId="37" fillId="0" borderId="0"/>
    <xf numFmtId="0" fontId="62" fillId="0" borderId="0"/>
    <xf numFmtId="0" fontId="6" fillId="0" borderId="0"/>
    <xf numFmtId="0" fontId="6" fillId="0" borderId="0"/>
    <xf numFmtId="0" fontId="43" fillId="0" borderId="0"/>
    <xf numFmtId="0" fontId="6" fillId="0" borderId="0"/>
    <xf numFmtId="0" fontId="63" fillId="0" borderId="0"/>
    <xf numFmtId="0" fontId="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" fillId="0" borderId="0"/>
    <xf numFmtId="0" fontId="37" fillId="0" borderId="0"/>
    <xf numFmtId="0" fontId="37" fillId="0" borderId="0"/>
    <xf numFmtId="0" fontId="37" fillId="0" borderId="0"/>
    <xf numFmtId="0" fontId="6" fillId="0" borderId="0"/>
    <xf numFmtId="0" fontId="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6" fillId="0" borderId="0"/>
    <xf numFmtId="0" fontId="16" fillId="27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6" fillId="27" borderId="0"/>
    <xf numFmtId="0" fontId="16" fillId="27" borderId="0"/>
    <xf numFmtId="0" fontId="37" fillId="0" borderId="0"/>
    <xf numFmtId="0" fontId="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" fillId="0" borderId="0"/>
    <xf numFmtId="0" fontId="2" fillId="28" borderId="14" applyNumberFormat="0" applyFont="0" applyAlignment="0" applyProtection="0"/>
    <xf numFmtId="0" fontId="37" fillId="28" borderId="14" applyNumberFormat="0" applyFont="0" applyAlignment="0" applyProtection="0"/>
    <xf numFmtId="0" fontId="6" fillId="28" borderId="14" applyNumberFormat="0" applyFont="0" applyAlignment="0" applyProtection="0"/>
    <xf numFmtId="0" fontId="6" fillId="28" borderId="14" applyNumberFormat="0" applyFont="0" applyAlignment="0" applyProtection="0"/>
    <xf numFmtId="0" fontId="6" fillId="28" borderId="14" applyNumberFormat="0" applyFont="0" applyAlignment="0" applyProtection="0"/>
    <xf numFmtId="0" fontId="6" fillId="28" borderId="14" applyNumberFormat="0" applyFont="0" applyAlignment="0" applyProtection="0"/>
    <xf numFmtId="0" fontId="37" fillId="28" borderId="14" applyNumberFormat="0" applyFont="0" applyAlignment="0" applyProtection="0"/>
    <xf numFmtId="0" fontId="6" fillId="28" borderId="14" applyNumberFormat="0" applyFont="0" applyAlignment="0" applyProtection="0"/>
    <xf numFmtId="0" fontId="6" fillId="28" borderId="14" applyNumberFormat="0" applyFont="0" applyAlignment="0" applyProtection="0"/>
    <xf numFmtId="0" fontId="6" fillId="28" borderId="14" applyNumberFormat="0" applyFont="0" applyAlignment="0" applyProtection="0"/>
    <xf numFmtId="0" fontId="6" fillId="28" borderId="14" applyNumberFormat="0" applyFont="0" applyAlignment="0" applyProtection="0"/>
    <xf numFmtId="0" fontId="30" fillId="20" borderId="15" applyNumberFormat="0" applyAlignment="0" applyProtection="0"/>
    <xf numFmtId="0" fontId="64" fillId="20" borderId="15" applyNumberFormat="0" applyAlignment="0" applyProtection="0"/>
    <xf numFmtId="0" fontId="64" fillId="20" borderId="15" applyNumberFormat="0" applyAlignment="0" applyProtection="0"/>
    <xf numFmtId="202" fontId="6" fillId="0" borderId="16" applyFont="0" applyFill="0" applyBorder="0" applyAlignment="0" applyProtection="0">
      <alignment horizontal="right"/>
    </xf>
    <xf numFmtId="202" fontId="6" fillId="0" borderId="16" applyFont="0" applyFill="0" applyBorder="0" applyAlignment="0" applyProtection="0">
      <alignment horizontal="right"/>
    </xf>
    <xf numFmtId="177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0" fontId="2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173" fontId="13" fillId="0" borderId="0" applyFill="0" applyBorder="0" applyAlignment="0"/>
    <xf numFmtId="174" fontId="13" fillId="0" borderId="0" applyFill="0" applyBorder="0" applyAlignment="0"/>
    <xf numFmtId="173" fontId="13" fillId="0" borderId="0" applyFill="0" applyBorder="0" applyAlignment="0"/>
    <xf numFmtId="178" fontId="13" fillId="0" borderId="0" applyFill="0" applyBorder="0" applyAlignment="0"/>
    <xf numFmtId="174" fontId="13" fillId="0" borderId="0" applyFill="0" applyBorder="0" applyAlignment="0"/>
    <xf numFmtId="0" fontId="47" fillId="0" borderId="0"/>
    <xf numFmtId="0" fontId="47" fillId="0" borderId="0"/>
    <xf numFmtId="38" fontId="65" fillId="0" borderId="0" applyFill="0" applyBorder="0" applyAlignment="0" applyProtection="0"/>
    <xf numFmtId="203" fontId="6" fillId="0" borderId="0" applyFill="0" applyBorder="0" applyAlignment="0" applyProtection="0"/>
    <xf numFmtId="203" fontId="6" fillId="0" borderId="0" applyFill="0" applyBorder="0" applyAlignment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4" fillId="0" borderId="0" applyFill="0" applyBorder="0" applyAlignment="0"/>
    <xf numFmtId="179" fontId="4" fillId="0" borderId="0" applyFill="0" applyBorder="0" applyAlignment="0"/>
    <xf numFmtId="180" fontId="4" fillId="0" borderId="0" applyFill="0" applyBorder="0" applyAlignment="0"/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206" fontId="45" fillId="0" borderId="0" applyFont="0" applyFill="0" applyBorder="0" applyAlignment="0" applyProtection="0">
      <alignment horizontal="left"/>
    </xf>
    <xf numFmtId="206" fontId="45" fillId="0" borderId="0" applyFont="0" applyFill="0" applyBorder="0" applyAlignment="0" applyProtection="0">
      <alignment horizontal="left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10" fontId="67" fillId="0" borderId="20" applyNumberFormat="0" applyFont="0" applyFill="0" applyAlignment="0" applyProtection="0"/>
    <xf numFmtId="0" fontId="14" fillId="0" borderId="0">
      <alignment vertical="top"/>
    </xf>
    <xf numFmtId="0" fontId="3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85" fontId="6" fillId="0" borderId="7" applyFont="0" applyFill="0" applyBorder="0" applyAlignment="0" applyProtection="0"/>
    <xf numFmtId="185" fontId="6" fillId="0" borderId="7" applyFont="0" applyFill="0" applyBorder="0" applyAlignment="0" applyProtection="0"/>
    <xf numFmtId="170" fontId="69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07" fontId="70" fillId="0" borderId="0"/>
    <xf numFmtId="0" fontId="4" fillId="0" borderId="0">
      <alignment vertical="top"/>
    </xf>
    <xf numFmtId="0" fontId="2" fillId="0" borderId="0"/>
    <xf numFmtId="0" fontId="2" fillId="0" borderId="0"/>
    <xf numFmtId="0" fontId="71" fillId="0" borderId="0"/>
    <xf numFmtId="0" fontId="72" fillId="27" borderId="0"/>
    <xf numFmtId="183" fontId="2" fillId="0" borderId="0" applyNumberFormat="0" applyFill="0" applyBorder="0" applyAlignment="0"/>
    <xf numFmtId="208" fontId="2" fillId="0" borderId="0" applyFont="0" applyFill="0" applyBorder="0" applyAlignment="0" applyProtection="0"/>
    <xf numFmtId="188" fontId="2" fillId="0" borderId="0" applyFont="0" applyFill="0" applyBorder="0" applyAlignment="0"/>
    <xf numFmtId="37" fontId="59" fillId="0" borderId="0" applyFill="0" applyBorder="0" applyAlignment="0">
      <protection locked="0"/>
    </xf>
    <xf numFmtId="188" fontId="2" fillId="0" borderId="0" applyFill="0" applyBorder="0" applyAlignment="0" applyProtection="0">
      <protection locked="0"/>
    </xf>
    <xf numFmtId="201" fontId="2" fillId="0" borderId="0" applyFont="0" applyFill="0" applyBorder="0" applyAlignment="0" applyProtection="0"/>
    <xf numFmtId="0" fontId="73" fillId="0" borderId="0"/>
    <xf numFmtId="183" fontId="2" fillId="0" borderId="0" applyFill="0" applyBorder="0" applyAlignment="0"/>
    <xf numFmtId="202" fontId="2" fillId="0" borderId="16" applyFont="0" applyFill="0" applyBorder="0" applyAlignment="0" applyProtection="0">
      <alignment horizontal="right"/>
    </xf>
    <xf numFmtId="20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3" fontId="2" fillId="0" borderId="0" applyFill="0" applyBorder="0" applyAlignment="0" applyProtection="0"/>
    <xf numFmtId="185" fontId="2" fillId="0" borderId="7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6" fillId="0" borderId="0"/>
    <xf numFmtId="0" fontId="2" fillId="0" borderId="0"/>
    <xf numFmtId="0" fontId="72" fillId="27" borderId="0"/>
    <xf numFmtId="37" fontId="59" fillId="0" borderId="0" applyFill="0" applyBorder="0" applyAlignment="0">
      <protection locked="0"/>
    </xf>
    <xf numFmtId="0" fontId="72" fillId="27" borderId="0"/>
    <xf numFmtId="0" fontId="72" fillId="27" borderId="0"/>
    <xf numFmtId="37" fontId="59" fillId="0" borderId="0" applyFill="0" applyBorder="0" applyAlignment="0">
      <protection locked="0"/>
    </xf>
    <xf numFmtId="37" fontId="59" fillId="0" borderId="0" applyFill="0" applyBorder="0" applyAlignment="0">
      <protection locked="0"/>
    </xf>
    <xf numFmtId="37" fontId="59" fillId="0" borderId="0" applyFill="0" applyBorder="0" applyAlignment="0">
      <protection locked="0"/>
    </xf>
    <xf numFmtId="0" fontId="72" fillId="27" borderId="0"/>
    <xf numFmtId="0" fontId="72" fillId="27" borderId="0"/>
    <xf numFmtId="37" fontId="59" fillId="0" borderId="0" applyFill="0" applyBorder="0" applyAlignment="0">
      <protection locked="0"/>
    </xf>
    <xf numFmtId="0" fontId="72" fillId="27" borderId="0"/>
    <xf numFmtId="0" fontId="72" fillId="27" borderId="0"/>
    <xf numFmtId="167" fontId="2" fillId="0" borderId="0" applyFont="0" applyFill="0" applyBorder="0" applyAlignment="0" applyProtection="0"/>
    <xf numFmtId="0" fontId="1" fillId="0" borderId="0"/>
    <xf numFmtId="209" fontId="2" fillId="0" borderId="0"/>
    <xf numFmtId="165" fontId="2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0" fontId="16" fillId="27" borderId="0"/>
    <xf numFmtId="170" fontId="16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1" fillId="38" borderId="0" applyNumberFormat="0" applyBorder="0" applyAlignment="0" applyProtection="0"/>
    <xf numFmtId="0" fontId="37" fillId="2" borderId="0" applyNumberFormat="0" applyBorder="0" applyAlignment="0" applyProtection="0"/>
    <xf numFmtId="209" fontId="1" fillId="38" borderId="0" applyNumberFormat="0" applyBorder="0" applyAlignment="0" applyProtection="0"/>
    <xf numFmtId="209" fontId="1" fillId="38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209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209" fontId="1" fillId="38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209" fontId="1" fillId="38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1" fillId="42" borderId="0" applyNumberFormat="0" applyBorder="0" applyAlignment="0" applyProtection="0"/>
    <xf numFmtId="0" fontId="37" fillId="3" borderId="0" applyNumberFormat="0" applyBorder="0" applyAlignment="0" applyProtection="0"/>
    <xf numFmtId="209" fontId="1" fillId="42" borderId="0" applyNumberFormat="0" applyBorder="0" applyAlignment="0" applyProtection="0"/>
    <xf numFmtId="209" fontId="1" fillId="42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209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209" fontId="1" fillId="42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209" fontId="1" fillId="42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1" fillId="46" borderId="0" applyNumberFormat="0" applyBorder="0" applyAlignment="0" applyProtection="0"/>
    <xf numFmtId="0" fontId="37" fillId="4" borderId="0" applyNumberFormat="0" applyBorder="0" applyAlignment="0" applyProtection="0"/>
    <xf numFmtId="209" fontId="1" fillId="46" borderId="0" applyNumberFormat="0" applyBorder="0" applyAlignment="0" applyProtection="0"/>
    <xf numFmtId="209" fontId="1" fillId="46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209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209" fontId="1" fillId="46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209" fontId="1" fillId="46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1" fillId="50" borderId="0" applyNumberFormat="0" applyBorder="0" applyAlignment="0" applyProtection="0"/>
    <xf numFmtId="0" fontId="37" fillId="5" borderId="0" applyNumberFormat="0" applyBorder="0" applyAlignment="0" applyProtection="0"/>
    <xf numFmtId="209" fontId="1" fillId="50" borderId="0" applyNumberFormat="0" applyBorder="0" applyAlignment="0" applyProtection="0"/>
    <xf numFmtId="209" fontId="1" fillId="50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209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209" fontId="1" fillId="50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209" fontId="1" fillId="50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209" fontId="1" fillId="54" borderId="0" applyNumberFormat="0" applyBorder="0" applyAlignment="0" applyProtection="0"/>
    <xf numFmtId="0" fontId="37" fillId="6" borderId="0" applyNumberFormat="0" applyBorder="0" applyAlignment="0" applyProtection="0"/>
    <xf numFmtId="209" fontId="1" fillId="54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209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209" fontId="1" fillId="54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209" fontId="1" fillId="54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209" fontId="1" fillId="58" borderId="0" applyNumberFormat="0" applyBorder="0" applyAlignment="0" applyProtection="0"/>
    <xf numFmtId="0" fontId="37" fillId="7" borderId="0" applyNumberFormat="0" applyBorder="0" applyAlignment="0" applyProtection="0"/>
    <xf numFmtId="209" fontId="1" fillId="58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209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209" fontId="1" fillId="58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209" fontId="1" fillId="58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209" fontId="1" fillId="39" borderId="0" applyNumberFormat="0" applyBorder="0" applyAlignment="0" applyProtection="0"/>
    <xf numFmtId="0" fontId="37" fillId="8" borderId="0" applyNumberFormat="0" applyBorder="0" applyAlignment="0" applyProtection="0"/>
    <xf numFmtId="209" fontId="1" fillId="39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209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209" fontId="1" fillId="39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209" fontId="1" fillId="39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209" fontId="1" fillId="43" borderId="0" applyNumberFormat="0" applyBorder="0" applyAlignment="0" applyProtection="0"/>
    <xf numFmtId="0" fontId="37" fillId="9" borderId="0" applyNumberFormat="0" applyBorder="0" applyAlignment="0" applyProtection="0"/>
    <xf numFmtId="209" fontId="1" fillId="43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209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209" fontId="1" fillId="43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209" fontId="1" fillId="43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1" fillId="47" borderId="0" applyNumberFormat="0" applyBorder="0" applyAlignment="0" applyProtection="0"/>
    <xf numFmtId="0" fontId="37" fillId="10" borderId="0" applyNumberFormat="0" applyBorder="0" applyAlignment="0" applyProtection="0"/>
    <xf numFmtId="209" fontId="1" fillId="47" borderId="0" applyNumberFormat="0" applyBorder="0" applyAlignment="0" applyProtection="0"/>
    <xf numFmtId="209" fontId="1" fillId="47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209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209" fontId="1" fillId="47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209" fontId="1" fillId="47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209" fontId="1" fillId="51" borderId="0" applyNumberFormat="0" applyBorder="0" applyAlignment="0" applyProtection="0"/>
    <xf numFmtId="0" fontId="37" fillId="5" borderId="0" applyNumberFormat="0" applyBorder="0" applyAlignment="0" applyProtection="0"/>
    <xf numFmtId="209" fontId="1" fillId="51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209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209" fontId="1" fillId="51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209" fontId="1" fillId="51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209" fontId="1" fillId="55" borderId="0" applyNumberFormat="0" applyBorder="0" applyAlignment="0" applyProtection="0"/>
    <xf numFmtId="0" fontId="37" fillId="8" borderId="0" applyNumberFormat="0" applyBorder="0" applyAlignment="0" applyProtection="0"/>
    <xf numFmtId="209" fontId="1" fillId="55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209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209" fontId="1" fillId="55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209" fontId="1" fillId="55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209" fontId="1" fillId="59" borderId="0" applyNumberFormat="0" applyBorder="0" applyAlignment="0" applyProtection="0"/>
    <xf numFmtId="0" fontId="37" fillId="11" borderId="0" applyNumberFormat="0" applyBorder="0" applyAlignment="0" applyProtection="0"/>
    <xf numFmtId="209" fontId="1" fillId="59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209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209" fontId="1" fillId="59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209" fontId="1" fillId="59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209" fontId="89" fillId="40" borderId="0" applyNumberFormat="0" applyBorder="0" applyAlignment="0" applyProtection="0"/>
    <xf numFmtId="209" fontId="89" fillId="40" borderId="0" applyNumberFormat="0" applyBorder="0" applyAlignment="0" applyProtection="0"/>
    <xf numFmtId="209" fontId="89" fillId="40" borderId="0" applyNumberFormat="0" applyBorder="0" applyAlignment="0" applyProtection="0"/>
    <xf numFmtId="0" fontId="38" fillId="12" borderId="0" applyNumberFormat="0" applyBorder="0" applyAlignment="0" applyProtection="0"/>
    <xf numFmtId="209" fontId="89" fillId="40" borderId="0" applyNumberFormat="0" applyBorder="0" applyAlignment="0" applyProtection="0"/>
    <xf numFmtId="209" fontId="89" fillId="44" borderId="0" applyNumberFormat="0" applyBorder="0" applyAlignment="0" applyProtection="0"/>
    <xf numFmtId="209" fontId="89" fillId="44" borderId="0" applyNumberFormat="0" applyBorder="0" applyAlignment="0" applyProtection="0"/>
    <xf numFmtId="209" fontId="89" fillId="44" borderId="0" applyNumberFormat="0" applyBorder="0" applyAlignment="0" applyProtection="0"/>
    <xf numFmtId="0" fontId="38" fillId="9" borderId="0" applyNumberFormat="0" applyBorder="0" applyAlignment="0" applyProtection="0"/>
    <xf numFmtId="209" fontId="89" fillId="44" borderId="0" applyNumberFormat="0" applyBorder="0" applyAlignment="0" applyProtection="0"/>
    <xf numFmtId="0" fontId="89" fillId="48" borderId="0" applyNumberFormat="0" applyBorder="0" applyAlignment="0" applyProtection="0"/>
    <xf numFmtId="209" fontId="89" fillId="48" borderId="0" applyNumberFormat="0" applyBorder="0" applyAlignment="0" applyProtection="0"/>
    <xf numFmtId="209" fontId="89" fillId="48" borderId="0" applyNumberFormat="0" applyBorder="0" applyAlignment="0" applyProtection="0"/>
    <xf numFmtId="209" fontId="89" fillId="48" borderId="0" applyNumberFormat="0" applyBorder="0" applyAlignment="0" applyProtection="0"/>
    <xf numFmtId="0" fontId="38" fillId="10" borderId="0" applyNumberFormat="0" applyBorder="0" applyAlignment="0" applyProtection="0"/>
    <xf numFmtId="209" fontId="89" fillId="48" borderId="0" applyNumberFormat="0" applyBorder="0" applyAlignment="0" applyProtection="0"/>
    <xf numFmtId="0" fontId="89" fillId="52" borderId="0" applyNumberFormat="0" applyBorder="0" applyAlignment="0" applyProtection="0"/>
    <xf numFmtId="209" fontId="89" fillId="52" borderId="0" applyNumberFormat="0" applyBorder="0" applyAlignment="0" applyProtection="0"/>
    <xf numFmtId="209" fontId="89" fillId="52" borderId="0" applyNumberFormat="0" applyBorder="0" applyAlignment="0" applyProtection="0"/>
    <xf numFmtId="209" fontId="89" fillId="52" borderId="0" applyNumberFormat="0" applyBorder="0" applyAlignment="0" applyProtection="0"/>
    <xf numFmtId="0" fontId="38" fillId="13" borderId="0" applyNumberFormat="0" applyBorder="0" applyAlignment="0" applyProtection="0"/>
    <xf numFmtId="209" fontId="89" fillId="52" borderId="0" applyNumberFormat="0" applyBorder="0" applyAlignment="0" applyProtection="0"/>
    <xf numFmtId="209" fontId="89" fillId="56" borderId="0" applyNumberFormat="0" applyBorder="0" applyAlignment="0" applyProtection="0"/>
    <xf numFmtId="209" fontId="89" fillId="56" borderId="0" applyNumberFormat="0" applyBorder="0" applyAlignment="0" applyProtection="0"/>
    <xf numFmtId="209" fontId="89" fillId="56" borderId="0" applyNumberFormat="0" applyBorder="0" applyAlignment="0" applyProtection="0"/>
    <xf numFmtId="0" fontId="38" fillId="14" borderId="0" applyNumberFormat="0" applyBorder="0" applyAlignment="0" applyProtection="0"/>
    <xf numFmtId="209" fontId="89" fillId="56" borderId="0" applyNumberFormat="0" applyBorder="0" applyAlignment="0" applyProtection="0"/>
    <xf numFmtId="0" fontId="89" fillId="60" borderId="0" applyNumberFormat="0" applyBorder="0" applyAlignment="0" applyProtection="0"/>
    <xf numFmtId="209" fontId="89" fillId="60" borderId="0" applyNumberFormat="0" applyBorder="0" applyAlignment="0" applyProtection="0"/>
    <xf numFmtId="209" fontId="89" fillId="60" borderId="0" applyNumberFormat="0" applyBorder="0" applyAlignment="0" applyProtection="0"/>
    <xf numFmtId="209" fontId="89" fillId="60" borderId="0" applyNumberFormat="0" applyBorder="0" applyAlignment="0" applyProtection="0"/>
    <xf numFmtId="0" fontId="38" fillId="15" borderId="0" applyNumberFormat="0" applyBorder="0" applyAlignment="0" applyProtection="0"/>
    <xf numFmtId="209" fontId="89" fillId="60" borderId="0" applyNumberFormat="0" applyBorder="0" applyAlignment="0" applyProtection="0"/>
    <xf numFmtId="209" fontId="89" fillId="37" borderId="0" applyNumberFormat="0" applyBorder="0" applyAlignment="0" applyProtection="0"/>
    <xf numFmtId="209" fontId="89" fillId="37" borderId="0" applyNumberFormat="0" applyBorder="0" applyAlignment="0" applyProtection="0"/>
    <xf numFmtId="209" fontId="89" fillId="37" borderId="0" applyNumberFormat="0" applyBorder="0" applyAlignment="0" applyProtection="0"/>
    <xf numFmtId="0" fontId="38" fillId="16" borderId="0" applyNumberFormat="0" applyBorder="0" applyAlignment="0" applyProtection="0"/>
    <xf numFmtId="209" fontId="89" fillId="37" borderId="0" applyNumberFormat="0" applyBorder="0" applyAlignment="0" applyProtection="0"/>
    <xf numFmtId="209" fontId="89" fillId="41" borderId="0" applyNumberFormat="0" applyBorder="0" applyAlignment="0" applyProtection="0"/>
    <xf numFmtId="209" fontId="89" fillId="41" borderId="0" applyNumberFormat="0" applyBorder="0" applyAlignment="0" applyProtection="0"/>
    <xf numFmtId="209" fontId="89" fillId="41" borderId="0" applyNumberFormat="0" applyBorder="0" applyAlignment="0" applyProtection="0"/>
    <xf numFmtId="0" fontId="38" fillId="17" borderId="0" applyNumberFormat="0" applyBorder="0" applyAlignment="0" applyProtection="0"/>
    <xf numFmtId="209" fontId="89" fillId="41" borderId="0" applyNumberFormat="0" applyBorder="0" applyAlignment="0" applyProtection="0"/>
    <xf numFmtId="209" fontId="89" fillId="45" borderId="0" applyNumberFormat="0" applyBorder="0" applyAlignment="0" applyProtection="0"/>
    <xf numFmtId="209" fontId="89" fillId="45" borderId="0" applyNumberFormat="0" applyBorder="0" applyAlignment="0" applyProtection="0"/>
    <xf numFmtId="209" fontId="89" fillId="45" borderId="0" applyNumberFormat="0" applyBorder="0" applyAlignment="0" applyProtection="0"/>
    <xf numFmtId="0" fontId="38" fillId="18" borderId="0" applyNumberFormat="0" applyBorder="0" applyAlignment="0" applyProtection="0"/>
    <xf numFmtId="209" fontId="89" fillId="45" borderId="0" applyNumberFormat="0" applyBorder="0" applyAlignment="0" applyProtection="0"/>
    <xf numFmtId="209" fontId="89" fillId="49" borderId="0" applyNumberFormat="0" applyBorder="0" applyAlignment="0" applyProtection="0"/>
    <xf numFmtId="209" fontId="89" fillId="49" borderId="0" applyNumberFormat="0" applyBorder="0" applyAlignment="0" applyProtection="0"/>
    <xf numFmtId="209" fontId="89" fillId="49" borderId="0" applyNumberFormat="0" applyBorder="0" applyAlignment="0" applyProtection="0"/>
    <xf numFmtId="0" fontId="38" fillId="13" borderId="0" applyNumberFormat="0" applyBorder="0" applyAlignment="0" applyProtection="0"/>
    <xf numFmtId="209" fontId="89" fillId="49" borderId="0" applyNumberFormat="0" applyBorder="0" applyAlignment="0" applyProtection="0"/>
    <xf numFmtId="209" fontId="89" fillId="53" borderId="0" applyNumberFormat="0" applyBorder="0" applyAlignment="0" applyProtection="0"/>
    <xf numFmtId="209" fontId="89" fillId="53" borderId="0" applyNumberFormat="0" applyBorder="0" applyAlignment="0" applyProtection="0"/>
    <xf numFmtId="209" fontId="89" fillId="53" borderId="0" applyNumberFormat="0" applyBorder="0" applyAlignment="0" applyProtection="0"/>
    <xf numFmtId="0" fontId="38" fillId="14" borderId="0" applyNumberFormat="0" applyBorder="0" applyAlignment="0" applyProtection="0"/>
    <xf numFmtId="209" fontId="89" fillId="53" borderId="0" applyNumberFormat="0" applyBorder="0" applyAlignment="0" applyProtection="0"/>
    <xf numFmtId="209" fontId="89" fillId="57" borderId="0" applyNumberFormat="0" applyBorder="0" applyAlignment="0" applyProtection="0"/>
    <xf numFmtId="209" fontId="89" fillId="57" borderId="0" applyNumberFormat="0" applyBorder="0" applyAlignment="0" applyProtection="0"/>
    <xf numFmtId="209" fontId="89" fillId="57" borderId="0" applyNumberFormat="0" applyBorder="0" applyAlignment="0" applyProtection="0"/>
    <xf numFmtId="0" fontId="38" fillId="19" borderId="0" applyNumberFormat="0" applyBorder="0" applyAlignment="0" applyProtection="0"/>
    <xf numFmtId="209" fontId="89" fillId="57" borderId="0" applyNumberFormat="0" applyBorder="0" applyAlignment="0" applyProtection="0"/>
    <xf numFmtId="211" fontId="35" fillId="0" borderId="0"/>
    <xf numFmtId="211" fontId="34" fillId="0" borderId="0" applyBorder="0">
      <alignment horizontal="right" vertical="top" wrapText="1"/>
    </xf>
    <xf numFmtId="209" fontId="79" fillId="31" borderId="0" applyNumberFormat="0" applyBorder="0" applyAlignment="0" applyProtection="0"/>
    <xf numFmtId="209" fontId="79" fillId="31" borderId="0" applyNumberFormat="0" applyBorder="0" applyAlignment="0" applyProtection="0"/>
    <xf numFmtId="209" fontId="79" fillId="31" borderId="0" applyNumberFormat="0" applyBorder="0" applyAlignment="0" applyProtection="0"/>
    <xf numFmtId="0" fontId="39" fillId="3" borderId="0" applyNumberFormat="0" applyBorder="0" applyAlignment="0" applyProtection="0"/>
    <xf numFmtId="209" fontId="79" fillId="31" borderId="0" applyNumberFormat="0" applyBorder="0" applyAlignment="0" applyProtection="0"/>
    <xf numFmtId="212" fontId="91" fillId="61" borderId="69" applyNumberFormat="0" applyBorder="0" applyAlignment="0" applyProtection="0"/>
    <xf numFmtId="183" fontId="2" fillId="0" borderId="0" applyNumberFormat="0" applyFill="0" applyBorder="0" applyAlignment="0"/>
    <xf numFmtId="209" fontId="83" fillId="34" borderId="73" applyNumberFormat="0" applyAlignment="0" applyProtection="0"/>
    <xf numFmtId="209" fontId="83" fillId="34" borderId="73" applyNumberFormat="0" applyAlignment="0" applyProtection="0"/>
    <xf numFmtId="209" fontId="83" fillId="34" borderId="73" applyNumberFormat="0" applyAlignment="0" applyProtection="0"/>
    <xf numFmtId="0" fontId="40" fillId="20" borderId="1" applyNumberFormat="0" applyAlignment="0" applyProtection="0"/>
    <xf numFmtId="209" fontId="83" fillId="34" borderId="73" applyNumberFormat="0" applyAlignment="0" applyProtection="0"/>
    <xf numFmtId="209" fontId="85" fillId="35" borderId="76" applyNumberFormat="0" applyAlignment="0" applyProtection="0"/>
    <xf numFmtId="209" fontId="85" fillId="35" borderId="76" applyNumberFormat="0" applyAlignment="0" applyProtection="0"/>
    <xf numFmtId="209" fontId="85" fillId="35" borderId="76" applyNumberFormat="0" applyAlignment="0" applyProtection="0"/>
    <xf numFmtId="0" fontId="41" fillId="21" borderId="2" applyNumberFormat="0" applyAlignment="0" applyProtection="0"/>
    <xf numFmtId="209" fontId="85" fillId="35" borderId="76" applyNumberFormat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3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8" fontId="2" fillId="0" borderId="0" applyFont="0" applyFill="0" applyBorder="0" applyAlignment="0" applyProtection="0"/>
    <xf numFmtId="188" fontId="2" fillId="0" borderId="0" applyFont="0" applyFill="0" applyBorder="0" applyAlignment="0"/>
    <xf numFmtId="214" fontId="2" fillId="0" borderId="0" applyFont="0" applyFill="0" applyBorder="0" applyAlignment="0" applyProtection="0"/>
    <xf numFmtId="209" fontId="87" fillId="0" borderId="0" applyNumberFormat="0" applyFill="0" applyBorder="0" applyAlignment="0" applyProtection="0"/>
    <xf numFmtId="209" fontId="87" fillId="0" borderId="0" applyNumberFormat="0" applyFill="0" applyBorder="0" applyAlignment="0" applyProtection="0"/>
    <xf numFmtId="209" fontId="8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09" fontId="87" fillId="0" borderId="0" applyNumberFormat="0" applyFill="0" applyBorder="0" applyAlignment="0" applyProtection="0"/>
    <xf numFmtId="209" fontId="78" fillId="30" borderId="0" applyNumberFormat="0" applyBorder="0" applyAlignment="0" applyProtection="0"/>
    <xf numFmtId="209" fontId="78" fillId="30" borderId="0" applyNumberFormat="0" applyBorder="0" applyAlignment="0" applyProtection="0"/>
    <xf numFmtId="209" fontId="78" fillId="30" borderId="0" applyNumberFormat="0" applyBorder="0" applyAlignment="0" applyProtection="0"/>
    <xf numFmtId="0" fontId="51" fillId="4" borderId="0" applyNumberFormat="0" applyBorder="0" applyAlignment="0" applyProtection="0"/>
    <xf numFmtId="209" fontId="78" fillId="30" borderId="0" applyNumberFormat="0" applyBorder="0" applyAlignment="0" applyProtection="0"/>
    <xf numFmtId="209" fontId="75" fillId="0" borderId="70" applyNumberFormat="0" applyFill="0" applyAlignment="0" applyProtection="0"/>
    <xf numFmtId="209" fontId="75" fillId="0" borderId="70" applyNumberFormat="0" applyFill="0" applyAlignment="0" applyProtection="0"/>
    <xf numFmtId="209" fontId="75" fillId="0" borderId="70" applyNumberFormat="0" applyFill="0" applyAlignment="0" applyProtection="0"/>
    <xf numFmtId="0" fontId="54" fillId="0" borderId="8" applyNumberFormat="0" applyFill="0" applyAlignment="0" applyProtection="0"/>
    <xf numFmtId="209" fontId="75" fillId="0" borderId="70" applyNumberFormat="0" applyFill="0" applyAlignment="0" applyProtection="0"/>
    <xf numFmtId="209" fontId="76" fillId="0" borderId="71" applyNumberFormat="0" applyFill="0" applyAlignment="0" applyProtection="0"/>
    <xf numFmtId="209" fontId="76" fillId="0" borderId="71" applyNumberFormat="0" applyFill="0" applyAlignment="0" applyProtection="0"/>
    <xf numFmtId="209" fontId="76" fillId="0" borderId="71" applyNumberFormat="0" applyFill="0" applyAlignment="0" applyProtection="0"/>
    <xf numFmtId="0" fontId="55" fillId="0" borderId="9" applyNumberFormat="0" applyFill="0" applyAlignment="0" applyProtection="0"/>
    <xf numFmtId="209" fontId="76" fillId="0" borderId="71" applyNumberFormat="0" applyFill="0" applyAlignment="0" applyProtection="0"/>
    <xf numFmtId="209" fontId="77" fillId="0" borderId="72" applyNumberFormat="0" applyFill="0" applyAlignment="0" applyProtection="0"/>
    <xf numFmtId="209" fontId="77" fillId="0" borderId="72" applyNumberFormat="0" applyFill="0" applyAlignment="0" applyProtection="0"/>
    <xf numFmtId="209" fontId="77" fillId="0" borderId="72" applyNumberFormat="0" applyFill="0" applyAlignment="0" applyProtection="0"/>
    <xf numFmtId="0" fontId="56" fillId="0" borderId="10" applyNumberFormat="0" applyFill="0" applyAlignment="0" applyProtection="0"/>
    <xf numFmtId="209" fontId="77" fillId="0" borderId="72" applyNumberFormat="0" applyFill="0" applyAlignment="0" applyProtection="0"/>
    <xf numFmtId="209" fontId="77" fillId="0" borderId="0" applyNumberFormat="0" applyFill="0" applyBorder="0" applyAlignment="0" applyProtection="0"/>
    <xf numFmtId="209" fontId="77" fillId="0" borderId="0" applyNumberFormat="0" applyFill="0" applyBorder="0" applyAlignment="0" applyProtection="0"/>
    <xf numFmtId="209" fontId="7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209" fontId="77" fillId="0" borderId="0" applyNumberFormat="0" applyFill="0" applyBorder="0" applyAlignment="0" applyProtection="0"/>
    <xf numFmtId="209" fontId="81" fillId="33" borderId="73" applyNumberFormat="0" applyAlignment="0" applyProtection="0"/>
    <xf numFmtId="209" fontId="81" fillId="33" borderId="73" applyNumberFormat="0" applyAlignment="0" applyProtection="0"/>
    <xf numFmtId="0" fontId="58" fillId="7" borderId="1" applyNumberFormat="0" applyAlignment="0" applyProtection="0"/>
    <xf numFmtId="209" fontId="81" fillId="33" borderId="73" applyNumberFormat="0" applyAlignment="0" applyProtection="0"/>
    <xf numFmtId="188" fontId="2" fillId="0" borderId="0" applyFill="0" applyBorder="0" applyAlignment="0" applyProtection="0">
      <protection locked="0"/>
    </xf>
    <xf numFmtId="0" fontId="58" fillId="7" borderId="1" applyNumberFormat="0" applyAlignment="0" applyProtection="0"/>
    <xf numFmtId="0" fontId="58" fillId="7" borderId="1" applyNumberFormat="0" applyAlignment="0" applyProtection="0"/>
    <xf numFmtId="209" fontId="81" fillId="33" borderId="73" applyNumberFormat="0" applyAlignment="0" applyProtection="0"/>
    <xf numFmtId="0" fontId="81" fillId="33" borderId="73" applyNumberFormat="0" applyAlignment="0" applyProtection="0"/>
    <xf numFmtId="0" fontId="81" fillId="33" borderId="73" applyNumberFormat="0" applyAlignment="0" applyProtection="0"/>
    <xf numFmtId="0" fontId="81" fillId="33" borderId="73" applyNumberFormat="0" applyAlignment="0" applyProtection="0"/>
    <xf numFmtId="209" fontId="84" fillId="0" borderId="75" applyNumberFormat="0" applyFill="0" applyAlignment="0" applyProtection="0"/>
    <xf numFmtId="209" fontId="84" fillId="0" borderId="75" applyNumberFormat="0" applyFill="0" applyAlignment="0" applyProtection="0"/>
    <xf numFmtId="209" fontId="84" fillId="0" borderId="75" applyNumberFormat="0" applyFill="0" applyAlignment="0" applyProtection="0"/>
    <xf numFmtId="0" fontId="60" fillId="0" borderId="13" applyNumberFormat="0" applyFill="0" applyAlignment="0" applyProtection="0"/>
    <xf numFmtId="209" fontId="84" fillId="0" borderId="75" applyNumberFormat="0" applyFill="0" applyAlignment="0" applyProtection="0"/>
    <xf numFmtId="201" fontId="2" fillId="0" borderId="0" applyFont="0" applyFill="0" applyBorder="0" applyAlignment="0" applyProtection="0"/>
    <xf numFmtId="209" fontId="80" fillId="32" borderId="0" applyNumberFormat="0" applyBorder="0" applyAlignment="0" applyProtection="0"/>
    <xf numFmtId="209" fontId="80" fillId="32" borderId="0" applyNumberFormat="0" applyBorder="0" applyAlignment="0" applyProtection="0"/>
    <xf numFmtId="209" fontId="80" fillId="32" borderId="0" applyNumberFormat="0" applyBorder="0" applyAlignment="0" applyProtection="0"/>
    <xf numFmtId="0" fontId="61" fillId="26" borderId="0" applyNumberFormat="0" applyBorder="0" applyAlignment="0" applyProtection="0"/>
    <xf numFmtId="209" fontId="80" fillId="32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0" fontId="16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09" fontId="1" fillId="0" borderId="0"/>
    <xf numFmtId="183" fontId="2" fillId="0" borderId="0" applyFill="0" applyBorder="0" applyAlignment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16" fillId="27" borderId="0"/>
    <xf numFmtId="0" fontId="16" fillId="27" borderId="0"/>
    <xf numFmtId="0" fontId="16" fillId="27" borderId="0"/>
    <xf numFmtId="0" fontId="1" fillId="0" borderId="0"/>
    <xf numFmtId="0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215" fontId="2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6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37" fillId="0" borderId="0"/>
    <xf numFmtId="0" fontId="16" fillId="0" borderId="0"/>
    <xf numFmtId="0" fontId="37" fillId="0" borderId="0"/>
    <xf numFmtId="0" fontId="1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37" fillId="0" borderId="0"/>
    <xf numFmtId="0" fontId="37" fillId="0" borderId="0"/>
    <xf numFmtId="0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209" fontId="2" fillId="0" borderId="0"/>
    <xf numFmtId="0" fontId="16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209" fontId="2" fillId="0" borderId="0"/>
    <xf numFmtId="209" fontId="2" fillId="0" borderId="0"/>
    <xf numFmtId="0" fontId="1" fillId="0" borderId="0"/>
    <xf numFmtId="209" fontId="2" fillId="0" borderId="0"/>
    <xf numFmtId="0" fontId="2" fillId="0" borderId="0"/>
    <xf numFmtId="0" fontId="1" fillId="0" borderId="0"/>
    <xf numFmtId="0" fontId="1" fillId="0" borderId="0"/>
    <xf numFmtId="0" fontId="16" fillId="0" borderId="0"/>
    <xf numFmtId="0" fontId="2" fillId="0" borderId="0"/>
    <xf numFmtId="0" fontId="16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209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16" fillId="0" borderId="0"/>
    <xf numFmtId="0" fontId="2" fillId="0" borderId="0"/>
    <xf numFmtId="209" fontId="1" fillId="0" borderId="0"/>
    <xf numFmtId="209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0" fontId="16" fillId="0" borderId="0"/>
    <xf numFmtId="0" fontId="16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0" fontId="92" fillId="0" borderId="0"/>
    <xf numFmtId="209" fontId="1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38" fontId="2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9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209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38" fontId="2" fillId="0" borderId="0"/>
    <xf numFmtId="0" fontId="16" fillId="0" borderId="0"/>
    <xf numFmtId="0" fontId="16" fillId="0" borderId="0"/>
    <xf numFmtId="0" fontId="16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0" fontId="16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0" fontId="37" fillId="36" borderId="77" applyNumberFormat="0" applyFont="0" applyAlignment="0" applyProtection="0"/>
    <xf numFmtId="0" fontId="37" fillId="36" borderId="77" applyNumberFormat="0" applyFont="0" applyAlignment="0" applyProtection="0"/>
    <xf numFmtId="0" fontId="37" fillId="36" borderId="77" applyNumberFormat="0" applyFont="0" applyAlignment="0" applyProtection="0"/>
    <xf numFmtId="0" fontId="37" fillId="36" borderId="77" applyNumberFormat="0" applyFont="0" applyAlignment="0" applyProtection="0"/>
    <xf numFmtId="0" fontId="37" fillId="36" borderId="77" applyNumberFormat="0" applyFont="0" applyAlignment="0" applyProtection="0"/>
    <xf numFmtId="0" fontId="1" fillId="36" borderId="77" applyNumberFormat="0" applyFont="0" applyAlignment="0" applyProtection="0"/>
    <xf numFmtId="0" fontId="1" fillId="36" borderId="77" applyNumberFormat="0" applyFont="0" applyAlignment="0" applyProtection="0"/>
    <xf numFmtId="0" fontId="1" fillId="36" borderId="77" applyNumberFormat="0" applyFont="0" applyAlignment="0" applyProtection="0"/>
    <xf numFmtId="0" fontId="1" fillId="36" borderId="77" applyNumberFormat="0" applyFont="0" applyAlignment="0" applyProtection="0"/>
    <xf numFmtId="0" fontId="1" fillId="36" borderId="77" applyNumberFormat="0" applyFont="0" applyAlignment="0" applyProtection="0"/>
    <xf numFmtId="0" fontId="1" fillId="36" borderId="77" applyNumberFormat="0" applyFont="0" applyAlignment="0" applyProtection="0"/>
    <xf numFmtId="0" fontId="1" fillId="36" borderId="77" applyNumberFormat="0" applyFont="0" applyAlignment="0" applyProtection="0"/>
    <xf numFmtId="0" fontId="1" fillId="36" borderId="77" applyNumberFormat="0" applyFont="0" applyAlignment="0" applyProtection="0"/>
    <xf numFmtId="0" fontId="1" fillId="36" borderId="77" applyNumberFormat="0" applyFont="0" applyAlignment="0" applyProtection="0"/>
    <xf numFmtId="0" fontId="1" fillId="36" borderId="77" applyNumberFormat="0" applyFont="0" applyAlignment="0" applyProtection="0"/>
    <xf numFmtId="0" fontId="1" fillId="36" borderId="77" applyNumberFormat="0" applyFont="0" applyAlignment="0" applyProtection="0"/>
    <xf numFmtId="0" fontId="1" fillId="36" borderId="77" applyNumberFormat="0" applyFont="0" applyAlignment="0" applyProtection="0"/>
    <xf numFmtId="0" fontId="1" fillId="36" borderId="77" applyNumberFormat="0" applyFont="0" applyAlignment="0" applyProtection="0"/>
    <xf numFmtId="0" fontId="1" fillId="36" borderId="77" applyNumberFormat="0" applyFont="0" applyAlignment="0" applyProtection="0"/>
    <xf numFmtId="0" fontId="1" fillId="36" borderId="77" applyNumberFormat="0" applyFont="0" applyAlignment="0" applyProtection="0"/>
    <xf numFmtId="0" fontId="37" fillId="36" borderId="77" applyNumberFormat="0" applyFont="0" applyAlignment="0" applyProtection="0"/>
    <xf numFmtId="0" fontId="2" fillId="28" borderId="14" applyNumberFormat="0" applyFont="0" applyAlignment="0" applyProtection="0"/>
    <xf numFmtId="0" fontId="2" fillId="28" borderId="14" applyNumberFormat="0" applyFont="0" applyAlignment="0" applyProtection="0"/>
    <xf numFmtId="0" fontId="2" fillId="28" borderId="14" applyNumberFormat="0" applyFont="0" applyAlignment="0" applyProtection="0"/>
    <xf numFmtId="0" fontId="2" fillId="28" borderId="14" applyNumberFormat="0" applyFont="0" applyAlignment="0" applyProtection="0"/>
    <xf numFmtId="0" fontId="37" fillId="36" borderId="77" applyNumberFormat="0" applyFont="0" applyAlignment="0" applyProtection="0"/>
    <xf numFmtId="0" fontId="37" fillId="36" borderId="77" applyNumberFormat="0" applyFont="0" applyAlignment="0" applyProtection="0"/>
    <xf numFmtId="0" fontId="37" fillId="36" borderId="77" applyNumberFormat="0" applyFont="0" applyAlignment="0" applyProtection="0"/>
    <xf numFmtId="0" fontId="37" fillId="36" borderId="77" applyNumberFormat="0" applyFont="0" applyAlignment="0" applyProtection="0"/>
    <xf numFmtId="0" fontId="37" fillId="36" borderId="77" applyNumberFormat="0" applyFont="0" applyAlignment="0" applyProtection="0"/>
    <xf numFmtId="0" fontId="37" fillId="36" borderId="77" applyNumberFormat="0" applyFont="0" applyAlignment="0" applyProtection="0"/>
    <xf numFmtId="0" fontId="2" fillId="28" borderId="14" applyNumberFormat="0" applyFont="0" applyAlignment="0" applyProtection="0"/>
    <xf numFmtId="209" fontId="37" fillId="36" borderId="77" applyNumberFormat="0" applyFont="0" applyAlignment="0" applyProtection="0"/>
    <xf numFmtId="0" fontId="37" fillId="36" borderId="77" applyNumberFormat="0" applyFont="0" applyAlignment="0" applyProtection="0"/>
    <xf numFmtId="0" fontId="2" fillId="28" borderId="14" applyNumberFormat="0" applyFont="0" applyAlignment="0" applyProtection="0"/>
    <xf numFmtId="209" fontId="37" fillId="36" borderId="77" applyNumberFormat="0" applyFont="0" applyAlignment="0" applyProtection="0"/>
    <xf numFmtId="0" fontId="2" fillId="28" borderId="14" applyNumberFormat="0" applyFont="0" applyAlignment="0" applyProtection="0"/>
    <xf numFmtId="0" fontId="2" fillId="28" borderId="14" applyNumberFormat="0" applyFont="0" applyAlignment="0" applyProtection="0"/>
    <xf numFmtId="0" fontId="2" fillId="28" borderId="14" applyNumberFormat="0" applyFont="0" applyAlignment="0" applyProtection="0"/>
    <xf numFmtId="0" fontId="2" fillId="28" borderId="14" applyNumberFormat="0" applyFont="0" applyAlignment="0" applyProtection="0"/>
    <xf numFmtId="0" fontId="2" fillId="28" borderId="14" applyNumberFormat="0" applyFont="0" applyAlignment="0" applyProtection="0"/>
    <xf numFmtId="0" fontId="37" fillId="36" borderId="77" applyNumberFormat="0" applyFont="0" applyAlignment="0" applyProtection="0"/>
    <xf numFmtId="0" fontId="2" fillId="28" borderId="14" applyNumberFormat="0" applyFont="0" applyAlignment="0" applyProtection="0"/>
    <xf numFmtId="0" fontId="2" fillId="28" borderId="14" applyNumberFormat="0" applyFont="0" applyAlignment="0" applyProtection="0"/>
    <xf numFmtId="0" fontId="2" fillId="28" borderId="14" applyNumberFormat="0" applyFont="0" applyAlignment="0" applyProtection="0"/>
    <xf numFmtId="0" fontId="2" fillId="28" borderId="14" applyNumberFormat="0" applyFont="0" applyAlignment="0" applyProtection="0"/>
    <xf numFmtId="0" fontId="2" fillId="28" borderId="14" applyNumberFormat="0" applyFont="0" applyAlignment="0" applyProtection="0"/>
    <xf numFmtId="0" fontId="37" fillId="36" borderId="77" applyNumberFormat="0" applyFont="0" applyAlignment="0" applyProtection="0"/>
    <xf numFmtId="0" fontId="37" fillId="36" borderId="77" applyNumberFormat="0" applyFont="0" applyAlignment="0" applyProtection="0"/>
    <xf numFmtId="0" fontId="37" fillId="36" borderId="77" applyNumberFormat="0" applyFont="0" applyAlignment="0" applyProtection="0"/>
    <xf numFmtId="0" fontId="2" fillId="28" borderId="14" applyNumberFormat="0" applyFont="0" applyAlignment="0" applyProtection="0"/>
    <xf numFmtId="0" fontId="37" fillId="36" borderId="77" applyNumberFormat="0" applyFont="0" applyAlignment="0" applyProtection="0"/>
    <xf numFmtId="209" fontId="37" fillId="36" borderId="77" applyNumberFormat="0" applyFont="0" applyAlignment="0" applyProtection="0"/>
    <xf numFmtId="0" fontId="2" fillId="28" borderId="14" applyNumberFormat="0" applyFont="0" applyAlignment="0" applyProtection="0"/>
    <xf numFmtId="0" fontId="37" fillId="36" borderId="77" applyNumberFormat="0" applyFont="0" applyAlignment="0" applyProtection="0"/>
    <xf numFmtId="209" fontId="37" fillId="36" borderId="77" applyNumberFormat="0" applyFont="0" applyAlignment="0" applyProtection="0"/>
    <xf numFmtId="0" fontId="37" fillId="36" borderId="77" applyNumberFormat="0" applyFont="0" applyAlignment="0" applyProtection="0"/>
    <xf numFmtId="0" fontId="37" fillId="36" borderId="77" applyNumberFormat="0" applyFont="0" applyAlignment="0" applyProtection="0"/>
    <xf numFmtId="0" fontId="37" fillId="36" borderId="77" applyNumberFormat="0" applyFont="0" applyAlignment="0" applyProtection="0"/>
    <xf numFmtId="0" fontId="37" fillId="36" borderId="77" applyNumberFormat="0" applyFont="0" applyAlignment="0" applyProtection="0"/>
    <xf numFmtId="0" fontId="37" fillId="36" borderId="77" applyNumberFormat="0" applyFont="0" applyAlignment="0" applyProtection="0"/>
    <xf numFmtId="209" fontId="82" fillId="34" borderId="74" applyNumberFormat="0" applyAlignment="0" applyProtection="0"/>
    <xf numFmtId="209" fontId="82" fillId="34" borderId="74" applyNumberFormat="0" applyAlignment="0" applyProtection="0"/>
    <xf numFmtId="209" fontId="82" fillId="34" borderId="74" applyNumberFormat="0" applyAlignment="0" applyProtection="0"/>
    <xf numFmtId="0" fontId="64" fillId="20" borderId="15" applyNumberFormat="0" applyAlignment="0" applyProtection="0"/>
    <xf numFmtId="209" fontId="82" fillId="34" borderId="74" applyNumberFormat="0" applyAlignment="0" applyProtection="0"/>
    <xf numFmtId="40" fontId="93" fillId="29" borderId="0">
      <alignment horizontal="right"/>
    </xf>
    <xf numFmtId="0" fontId="94" fillId="29" borderId="0">
      <alignment horizontal="right"/>
    </xf>
    <xf numFmtId="0" fontId="95" fillId="29" borderId="23"/>
    <xf numFmtId="0" fontId="95" fillId="0" borderId="0" applyBorder="0">
      <alignment horizontal="centerContinuous"/>
    </xf>
    <xf numFmtId="0" fontId="96" fillId="0" borderId="0" applyBorder="0">
      <alignment horizontal="centerContinuous"/>
    </xf>
    <xf numFmtId="202" fontId="2" fillId="0" borderId="16" applyFont="0" applyFill="0" applyBorder="0" applyAlignment="0" applyProtection="0">
      <alignment horizontal="right"/>
    </xf>
    <xf numFmtId="20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 applyNumberFormat="0" applyBorder="0" applyAlignment="0"/>
    <xf numFmtId="209" fontId="4" fillId="0" borderId="0" applyNumberFormat="0" applyBorder="0" applyAlignment="0"/>
    <xf numFmtId="0" fontId="97" fillId="0" borderId="0" applyNumberFormat="0" applyBorder="0" applyAlignment="0"/>
    <xf numFmtId="0" fontId="90" fillId="0" borderId="0" applyNumberFormat="0" applyBorder="0" applyAlignment="0"/>
    <xf numFmtId="0" fontId="4" fillId="0" borderId="0" applyNumberFormat="0" applyBorder="0" applyAlignment="0"/>
    <xf numFmtId="203" fontId="2" fillId="0" borderId="0" applyFill="0" applyBorder="0" applyAlignment="0" applyProtection="0"/>
    <xf numFmtId="209" fontId="74" fillId="0" borderId="0" applyNumberFormat="0" applyFill="0" applyBorder="0" applyAlignment="0" applyProtection="0"/>
    <xf numFmtId="209" fontId="74" fillId="0" borderId="0" applyNumberFormat="0" applyFill="0" applyBorder="0" applyAlignment="0" applyProtection="0"/>
    <xf numFmtId="209" fontId="7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09" fontId="74" fillId="0" borderId="0" applyNumberFormat="0" applyFill="0" applyBorder="0" applyAlignment="0" applyProtection="0"/>
    <xf numFmtId="209" fontId="88" fillId="0" borderId="78" applyNumberFormat="0" applyFill="0" applyAlignment="0" applyProtection="0"/>
    <xf numFmtId="209" fontId="88" fillId="0" borderId="78" applyNumberFormat="0" applyFill="0" applyAlignment="0" applyProtection="0"/>
    <xf numFmtId="209" fontId="88" fillId="0" borderId="78" applyNumberFormat="0" applyFill="0" applyAlignment="0" applyProtection="0"/>
    <xf numFmtId="0" fontId="66" fillId="0" borderId="19" applyNumberFormat="0" applyFill="0" applyAlignment="0" applyProtection="0"/>
    <xf numFmtId="209" fontId="88" fillId="0" borderId="78" applyNumberFormat="0" applyFill="0" applyAlignment="0" applyProtection="0"/>
    <xf numFmtId="209" fontId="86" fillId="0" borderId="0" applyNumberFormat="0" applyFill="0" applyBorder="0" applyAlignment="0" applyProtection="0"/>
    <xf numFmtId="209" fontId="86" fillId="0" borderId="0" applyNumberFormat="0" applyFill="0" applyBorder="0" applyAlignment="0" applyProtection="0"/>
    <xf numFmtId="209" fontId="8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209" fontId="86" fillId="0" borderId="0" applyNumberFormat="0" applyFill="0" applyBorder="0" applyAlignment="0" applyProtection="0"/>
    <xf numFmtId="185" fontId="2" fillId="0" borderId="7" applyFont="0" applyFill="0" applyBorder="0" applyAlignment="0" applyProtection="0"/>
    <xf numFmtId="37" fontId="91" fillId="62" borderId="79" applyNumberFormat="0" applyBorder="0" applyAlignment="0" applyProtection="0"/>
    <xf numFmtId="38" fontId="2" fillId="0" borderId="0"/>
    <xf numFmtId="0" fontId="2" fillId="0" borderId="0"/>
    <xf numFmtId="170" fontId="103" fillId="0" borderId="0" applyFont="0" applyFill="0" applyBorder="0" applyAlignment="0" applyProtection="0"/>
    <xf numFmtId="9" fontId="103" fillId="0" borderId="0" applyFont="0" applyFill="0" applyBorder="0" applyAlignment="0" applyProtection="0"/>
  </cellStyleXfs>
  <cellXfs count="222">
    <xf numFmtId="0" fontId="0" fillId="0" borderId="0" xfId="0"/>
    <xf numFmtId="0" fontId="98" fillId="63" borderId="0" xfId="0" applyFont="1" applyFill="1"/>
    <xf numFmtId="0" fontId="98" fillId="63" borderId="0" xfId="0" applyFont="1" applyFill="1" applyBorder="1"/>
    <xf numFmtId="37" fontId="99" fillId="63" borderId="7" xfId="0" applyNumberFormat="1" applyFont="1" applyFill="1" applyBorder="1" applyAlignment="1" applyProtection="1">
      <alignment horizontal="center"/>
    </xf>
    <xf numFmtId="0" fontId="98" fillId="63" borderId="21" xfId="0" applyFont="1" applyFill="1" applyBorder="1"/>
    <xf numFmtId="0" fontId="99" fillId="63" borderId="0" xfId="0" applyFont="1" applyFill="1" applyBorder="1" applyAlignment="1"/>
    <xf numFmtId="0" fontId="98" fillId="63" borderId="0" xfId="0" applyFont="1" applyFill="1" applyBorder="1" applyAlignment="1"/>
    <xf numFmtId="0" fontId="99" fillId="63" borderId="21" xfId="0" applyFont="1" applyFill="1" applyBorder="1" applyAlignment="1"/>
    <xf numFmtId="3" fontId="98" fillId="63" borderId="0" xfId="0" applyNumberFormat="1" applyFont="1" applyFill="1" applyBorder="1" applyAlignment="1" applyProtection="1"/>
    <xf numFmtId="169" fontId="98" fillId="63" borderId="0" xfId="0" applyNumberFormat="1" applyFont="1" applyFill="1" applyBorder="1" applyAlignment="1"/>
    <xf numFmtId="169" fontId="98" fillId="63" borderId="0" xfId="0" applyNumberFormat="1" applyFont="1" applyFill="1" applyBorder="1" applyAlignment="1" applyProtection="1">
      <protection locked="0"/>
    </xf>
    <xf numFmtId="169" fontId="99" fillId="63" borderId="7" xfId="0" applyNumberFormat="1" applyFont="1" applyFill="1" applyBorder="1" applyProtection="1"/>
    <xf numFmtId="169" fontId="98" fillId="63" borderId="0" xfId="0" applyNumberFormat="1" applyFont="1" applyFill="1" applyBorder="1"/>
    <xf numFmtId="169" fontId="98" fillId="63" borderId="21" xfId="0" applyNumberFormat="1" applyFont="1" applyFill="1" applyBorder="1" applyProtection="1"/>
    <xf numFmtId="169" fontId="99" fillId="63" borderId="48" xfId="0" applyNumberFormat="1" applyFont="1" applyFill="1" applyBorder="1" applyProtection="1"/>
    <xf numFmtId="169" fontId="98" fillId="63" borderId="0" xfId="0" applyNumberFormat="1" applyFont="1" applyFill="1" applyBorder="1" applyProtection="1">
      <protection locked="0"/>
    </xf>
    <xf numFmtId="169" fontId="99" fillId="63" borderId="50" xfId="0" applyNumberFormat="1" applyFont="1" applyFill="1" applyBorder="1" applyProtection="1"/>
    <xf numFmtId="169" fontId="99" fillId="63" borderId="7" xfId="0" applyNumberFormat="1" applyFont="1" applyFill="1" applyBorder="1" applyProtection="1">
      <protection locked="0"/>
    </xf>
    <xf numFmtId="169" fontId="99" fillId="63" borderId="21" xfId="0" applyNumberFormat="1" applyFont="1" applyFill="1" applyBorder="1" applyProtection="1">
      <protection locked="0"/>
    </xf>
    <xf numFmtId="169" fontId="99" fillId="63" borderId="0" xfId="0" applyNumberFormat="1" applyFont="1" applyFill="1" applyBorder="1" applyProtection="1">
      <protection locked="0"/>
    </xf>
    <xf numFmtId="169" fontId="99" fillId="63" borderId="48" xfId="0" applyNumberFormat="1" applyFont="1" applyFill="1" applyBorder="1" applyProtection="1">
      <protection locked="0"/>
    </xf>
    <xf numFmtId="0" fontId="99" fillId="63" borderId="11" xfId="0" applyFont="1" applyFill="1" applyBorder="1" applyAlignment="1"/>
    <xf numFmtId="0" fontId="100" fillId="63" borderId="0" xfId="0" applyFont="1" applyFill="1" applyBorder="1"/>
    <xf numFmtId="3" fontId="98" fillId="63" borderId="0" xfId="0" applyNumberFormat="1" applyFont="1" applyFill="1" applyBorder="1"/>
    <xf numFmtId="3" fontId="98" fillId="63" borderId="38" xfId="0" applyNumberFormat="1" applyFont="1" applyFill="1" applyBorder="1"/>
    <xf numFmtId="3" fontId="99" fillId="63" borderId="22" xfId="0" applyNumberFormat="1" applyFont="1" applyFill="1" applyBorder="1" applyAlignment="1"/>
    <xf numFmtId="38" fontId="98" fillId="63" borderId="0" xfId="0" applyNumberFormat="1" applyFont="1" applyFill="1" applyBorder="1"/>
    <xf numFmtId="0" fontId="99" fillId="63" borderId="38" xfId="0" applyFont="1" applyFill="1" applyBorder="1" applyAlignment="1"/>
    <xf numFmtId="38" fontId="99" fillId="63" borderId="0" xfId="0" applyNumberFormat="1" applyFont="1" applyFill="1" applyBorder="1"/>
    <xf numFmtId="0" fontId="99" fillId="63" borderId="0" xfId="0" applyFont="1" applyFill="1" applyAlignment="1"/>
    <xf numFmtId="3" fontId="99" fillId="63" borderId="0" xfId="0" applyNumberFormat="1" applyFont="1" applyFill="1" applyAlignment="1"/>
    <xf numFmtId="0" fontId="98" fillId="63" borderId="0" xfId="0" applyFont="1" applyFill="1" applyAlignment="1"/>
    <xf numFmtId="0" fontId="98" fillId="63" borderId="0" xfId="0" applyFont="1" applyFill="1" applyAlignment="1">
      <alignment horizontal="left"/>
    </xf>
    <xf numFmtId="0" fontId="98" fillId="63" borderId="0" xfId="0" applyFont="1" applyFill="1" applyBorder="1" applyAlignment="1">
      <alignment horizontal="left"/>
    </xf>
    <xf numFmtId="3" fontId="98" fillId="63" borderId="0" xfId="0" applyNumberFormat="1" applyFont="1" applyFill="1" applyAlignment="1"/>
    <xf numFmtId="37" fontId="99" fillId="63" borderId="0" xfId="0" applyNumberFormat="1" applyFont="1" applyFill="1" applyBorder="1" applyAlignment="1" applyProtection="1">
      <alignment horizontal="center"/>
    </xf>
    <xf numFmtId="3" fontId="99" fillId="63" borderId="0" xfId="0" applyNumberFormat="1" applyFont="1" applyFill="1" applyAlignment="1">
      <alignment horizontal="left"/>
    </xf>
    <xf numFmtId="3" fontId="99" fillId="63" borderId="0" xfId="0" applyNumberFormat="1" applyFont="1" applyFill="1" applyBorder="1" applyAlignment="1"/>
    <xf numFmtId="3" fontId="100" fillId="63" borderId="0" xfId="0" applyNumberFormat="1" applyFont="1" applyFill="1" applyAlignment="1"/>
    <xf numFmtId="3" fontId="101" fillId="63" borderId="0" xfId="0" applyNumberFormat="1" applyFont="1" applyFill="1" applyAlignment="1"/>
    <xf numFmtId="0" fontId="99" fillId="63" borderId="27" xfId="0" applyFont="1" applyFill="1" applyBorder="1" applyAlignment="1">
      <alignment horizontal="center" vertical="center" wrapText="1"/>
    </xf>
    <xf numFmtId="0" fontId="99" fillId="63" borderId="24" xfId="0" applyFont="1" applyFill="1" applyBorder="1" applyAlignment="1">
      <alignment horizontal="center" vertical="center"/>
    </xf>
    <xf numFmtId="0" fontId="98" fillId="63" borderId="58" xfId="0" applyFont="1" applyFill="1" applyBorder="1" applyAlignment="1">
      <alignment horizontal="center"/>
    </xf>
    <xf numFmtId="0" fontId="98" fillId="63" borderId="49" xfId="0" applyFont="1" applyFill="1" applyBorder="1" applyAlignment="1">
      <alignment horizontal="center"/>
    </xf>
    <xf numFmtId="0" fontId="98" fillId="63" borderId="59" xfId="0" applyFont="1" applyFill="1" applyBorder="1" applyAlignment="1">
      <alignment horizontal="center"/>
    </xf>
    <xf numFmtId="0" fontId="98" fillId="63" borderId="39" xfId="0" applyFont="1" applyFill="1" applyBorder="1"/>
    <xf numFmtId="0" fontId="98" fillId="63" borderId="34" xfId="0" applyFont="1" applyFill="1" applyBorder="1"/>
    <xf numFmtId="0" fontId="98" fillId="63" borderId="35" xfId="0" applyFont="1" applyFill="1" applyBorder="1"/>
    <xf numFmtId="38" fontId="98" fillId="63" borderId="40" xfId="0" applyNumberFormat="1" applyFont="1" applyFill="1" applyBorder="1" applyAlignment="1" applyProtection="1">
      <protection locked="0"/>
    </xf>
    <xf numFmtId="38" fontId="98" fillId="63" borderId="60" xfId="0" applyNumberFormat="1" applyFont="1" applyFill="1" applyBorder="1" applyAlignment="1" applyProtection="1">
      <protection locked="0"/>
    </xf>
    <xf numFmtId="38" fontId="99" fillId="63" borderId="45" xfId="0" applyNumberFormat="1" applyFont="1" applyFill="1" applyBorder="1" applyAlignment="1" applyProtection="1">
      <protection locked="0"/>
    </xf>
    <xf numFmtId="38" fontId="99" fillId="63" borderId="61" xfId="0" applyNumberFormat="1" applyFont="1" applyFill="1" applyBorder="1" applyAlignment="1" applyProtection="1">
      <protection locked="0"/>
    </xf>
    <xf numFmtId="38" fontId="98" fillId="63" borderId="32" xfId="0" applyNumberFormat="1" applyFont="1" applyFill="1" applyBorder="1" applyAlignment="1"/>
    <xf numFmtId="38" fontId="98" fillId="63" borderId="0" xfId="0" applyNumberFormat="1" applyFont="1" applyFill="1" applyBorder="1" applyAlignment="1"/>
    <xf numFmtId="38" fontId="98" fillId="63" borderId="33" xfId="0" applyNumberFormat="1" applyFont="1" applyFill="1" applyBorder="1" applyAlignment="1"/>
    <xf numFmtId="38" fontId="98" fillId="63" borderId="32" xfId="0" applyNumberFormat="1" applyFont="1" applyFill="1" applyBorder="1" applyAlignment="1" applyProtection="1"/>
    <xf numFmtId="38" fontId="98" fillId="63" borderId="0" xfId="0" applyNumberFormat="1" applyFont="1" applyFill="1" applyBorder="1" applyAlignment="1" applyProtection="1"/>
    <xf numFmtId="38" fontId="98" fillId="63" borderId="33" xfId="0" applyNumberFormat="1" applyFont="1" applyFill="1" applyBorder="1" applyAlignment="1" applyProtection="1"/>
    <xf numFmtId="0" fontId="98" fillId="63" borderId="32" xfId="0" applyFont="1" applyFill="1" applyBorder="1"/>
    <xf numFmtId="0" fontId="98" fillId="63" borderId="33" xfId="0" applyFont="1" applyFill="1" applyBorder="1"/>
    <xf numFmtId="38" fontId="99" fillId="63" borderId="32" xfId="0" applyNumberFormat="1" applyFont="1" applyFill="1" applyBorder="1" applyAlignment="1" applyProtection="1"/>
    <xf numFmtId="38" fontId="99" fillId="63" borderId="0" xfId="0" applyNumberFormat="1" applyFont="1" applyFill="1" applyBorder="1" applyAlignment="1" applyProtection="1"/>
    <xf numFmtId="38" fontId="99" fillId="63" borderId="33" xfId="0" applyNumberFormat="1" applyFont="1" applyFill="1" applyBorder="1" applyAlignment="1" applyProtection="1"/>
    <xf numFmtId="0" fontId="98" fillId="63" borderId="32" xfId="0" applyFont="1" applyFill="1" applyBorder="1" applyAlignment="1">
      <alignment horizontal="center"/>
    </xf>
    <xf numFmtId="0" fontId="98" fillId="63" borderId="0" xfId="0" applyFont="1" applyFill="1" applyBorder="1" applyAlignment="1">
      <alignment horizontal="center"/>
    </xf>
    <xf numFmtId="0" fontId="98" fillId="63" borderId="33" xfId="0" applyFont="1" applyFill="1" applyBorder="1" applyAlignment="1">
      <alignment horizontal="center"/>
    </xf>
    <xf numFmtId="38" fontId="99" fillId="63" borderId="41" xfId="0" applyNumberFormat="1" applyFont="1" applyFill="1" applyBorder="1" applyAlignment="1" applyProtection="1"/>
    <xf numFmtId="38" fontId="99" fillId="63" borderId="36" xfId="0" applyNumberFormat="1" applyFont="1" applyFill="1" applyBorder="1" applyAlignment="1" applyProtection="1"/>
    <xf numFmtId="38" fontId="99" fillId="63" borderId="37" xfId="0" applyNumberFormat="1" applyFont="1" applyFill="1" applyBorder="1" applyAlignment="1" applyProtection="1"/>
    <xf numFmtId="0" fontId="99" fillId="63" borderId="0" xfId="0" applyFont="1" applyFill="1"/>
    <xf numFmtId="169" fontId="99" fillId="63" borderId="0" xfId="0" applyNumberFormat="1" applyFont="1" applyFill="1" applyBorder="1"/>
    <xf numFmtId="0" fontId="100" fillId="63" borderId="0" xfId="0" applyFont="1" applyFill="1" applyAlignment="1">
      <alignment horizontal="left"/>
    </xf>
    <xf numFmtId="0" fontId="99" fillId="63" borderId="0" xfId="0" applyFont="1" applyFill="1" applyAlignment="1">
      <alignment horizontal="left"/>
    </xf>
    <xf numFmtId="169" fontId="99" fillId="63" borderId="0" xfId="0" applyNumberFormat="1" applyFont="1" applyFill="1" applyBorder="1" applyAlignment="1">
      <alignment horizontal="center"/>
    </xf>
    <xf numFmtId="0" fontId="99" fillId="63" borderId="58" xfId="0" applyFont="1" applyFill="1" applyBorder="1"/>
    <xf numFmtId="0" fontId="99" fillId="63" borderId="49" xfId="0" applyFont="1" applyFill="1" applyBorder="1"/>
    <xf numFmtId="0" fontId="99" fillId="63" borderId="32" xfId="0" applyFont="1" applyFill="1" applyBorder="1"/>
    <xf numFmtId="169" fontId="99" fillId="63" borderId="33" xfId="0" applyNumberFormat="1" applyFont="1" applyFill="1" applyBorder="1" applyAlignment="1">
      <alignment horizontal="center"/>
    </xf>
    <xf numFmtId="0" fontId="99" fillId="63" borderId="33" xfId="0" applyFont="1" applyFill="1" applyBorder="1" applyAlignment="1">
      <alignment horizontal="center"/>
    </xf>
    <xf numFmtId="0" fontId="98" fillId="63" borderId="82" xfId="0" applyFont="1" applyFill="1" applyBorder="1"/>
    <xf numFmtId="0" fontId="98" fillId="63" borderId="83" xfId="0" applyFont="1" applyFill="1" applyBorder="1"/>
    <xf numFmtId="3" fontId="98" fillId="63" borderId="33" xfId="0" applyNumberFormat="1" applyFont="1" applyFill="1" applyBorder="1"/>
    <xf numFmtId="3" fontId="98" fillId="63" borderId="0" xfId="0" applyNumberFormat="1" applyFont="1" applyFill="1" applyBorder="1" applyAlignment="1"/>
    <xf numFmtId="3" fontId="98" fillId="63" borderId="57" xfId="0" applyNumberFormat="1" applyFont="1" applyFill="1" applyBorder="1"/>
    <xf numFmtId="3" fontId="98" fillId="63" borderId="83" xfId="0" applyNumberFormat="1" applyFont="1" applyFill="1" applyBorder="1"/>
    <xf numFmtId="0" fontId="98" fillId="63" borderId="85" xfId="0" applyFont="1" applyFill="1" applyBorder="1"/>
    <xf numFmtId="0" fontId="98" fillId="63" borderId="86" xfId="0" applyFont="1" applyFill="1" applyBorder="1"/>
    <xf numFmtId="3" fontId="98" fillId="63" borderId="86" xfId="0" applyNumberFormat="1" applyFont="1" applyFill="1" applyBorder="1"/>
    <xf numFmtId="3" fontId="98" fillId="63" borderId="87" xfId="0" applyNumberFormat="1" applyFont="1" applyFill="1" applyBorder="1"/>
    <xf numFmtId="169" fontId="99" fillId="63" borderId="32" xfId="0" applyNumberFormat="1" applyFont="1" applyFill="1" applyBorder="1" applyAlignment="1">
      <alignment horizontal="center"/>
    </xf>
    <xf numFmtId="3" fontId="98" fillId="63" borderId="32" xfId="0" applyNumberFormat="1" applyFont="1" applyFill="1" applyBorder="1"/>
    <xf numFmtId="3" fontId="98" fillId="63" borderId="55" xfId="0" applyNumberFormat="1" applyFont="1" applyFill="1" applyBorder="1"/>
    <xf numFmtId="3" fontId="98" fillId="63" borderId="85" xfId="0" applyNumberFormat="1" applyFont="1" applyFill="1" applyBorder="1"/>
    <xf numFmtId="3" fontId="98" fillId="63" borderId="21" xfId="0" applyNumberFormat="1" applyFont="1" applyFill="1" applyBorder="1"/>
    <xf numFmtId="3" fontId="98" fillId="63" borderId="27" xfId="0" applyNumberFormat="1" applyFont="1" applyFill="1" applyBorder="1"/>
    <xf numFmtId="3" fontId="98" fillId="63" borderId="84" xfId="0" applyNumberFormat="1" applyFont="1" applyFill="1" applyBorder="1"/>
    <xf numFmtId="3" fontId="98" fillId="63" borderId="7" xfId="0" applyNumberFormat="1" applyFont="1" applyFill="1" applyBorder="1"/>
    <xf numFmtId="3" fontId="98" fillId="63" borderId="82" xfId="0" applyNumberFormat="1" applyFont="1" applyFill="1" applyBorder="1"/>
    <xf numFmtId="3" fontId="98" fillId="63" borderId="54" xfId="0" applyNumberFormat="1" applyFont="1" applyFill="1" applyBorder="1"/>
    <xf numFmtId="3" fontId="98" fillId="63" borderId="56" xfId="0" applyNumberFormat="1" applyFont="1" applyFill="1" applyBorder="1"/>
    <xf numFmtId="3" fontId="98" fillId="63" borderId="48" xfId="0" applyNumberFormat="1" applyFont="1" applyFill="1" applyBorder="1"/>
    <xf numFmtId="169" fontId="98" fillId="63" borderId="32" xfId="0" applyNumberFormat="1" applyFont="1" applyFill="1" applyBorder="1" applyAlignment="1"/>
    <xf numFmtId="169" fontId="98" fillId="63" borderId="33" xfId="0" applyNumberFormat="1" applyFont="1" applyFill="1" applyBorder="1" applyAlignment="1"/>
    <xf numFmtId="169" fontId="98" fillId="63" borderId="32" xfId="0" applyNumberFormat="1" applyFont="1" applyFill="1" applyBorder="1" applyAlignment="1" applyProtection="1">
      <protection locked="0"/>
    </xf>
    <xf numFmtId="169" fontId="98" fillId="63" borderId="33" xfId="0" applyNumberFormat="1" applyFont="1" applyFill="1" applyBorder="1" applyAlignment="1" applyProtection="1">
      <protection locked="0"/>
    </xf>
    <xf numFmtId="169" fontId="99" fillId="63" borderId="27" xfId="0" applyNumberFormat="1" applyFont="1" applyFill="1" applyBorder="1" applyProtection="1"/>
    <xf numFmtId="169" fontId="99" fillId="63" borderId="84" xfId="0" applyNumberFormat="1" applyFont="1" applyFill="1" applyBorder="1" applyProtection="1"/>
    <xf numFmtId="169" fontId="98" fillId="63" borderId="32" xfId="0" applyNumberFormat="1" applyFont="1" applyFill="1" applyBorder="1"/>
    <xf numFmtId="169" fontId="98" fillId="63" borderId="33" xfId="0" applyNumberFormat="1" applyFont="1" applyFill="1" applyBorder="1"/>
    <xf numFmtId="169" fontId="98" fillId="63" borderId="82" xfId="0" applyNumberFormat="1" applyFont="1" applyFill="1" applyBorder="1" applyProtection="1"/>
    <xf numFmtId="169" fontId="98" fillId="63" borderId="83" xfId="0" applyNumberFormat="1" applyFont="1" applyFill="1" applyBorder="1" applyProtection="1"/>
    <xf numFmtId="169" fontId="99" fillId="63" borderId="54" xfId="0" applyNumberFormat="1" applyFont="1" applyFill="1" applyBorder="1" applyProtection="1"/>
    <xf numFmtId="169" fontId="99" fillId="63" borderId="56" xfId="0" applyNumberFormat="1" applyFont="1" applyFill="1" applyBorder="1" applyProtection="1"/>
    <xf numFmtId="169" fontId="98" fillId="63" borderId="33" xfId="0" applyNumberFormat="1" applyFont="1" applyFill="1" applyBorder="1" applyProtection="1">
      <protection locked="0"/>
    </xf>
    <xf numFmtId="169" fontId="99" fillId="63" borderId="32" xfId="0" applyNumberFormat="1" applyFont="1" applyFill="1" applyBorder="1"/>
    <xf numFmtId="169" fontId="99" fillId="63" borderId="33" xfId="0" applyNumberFormat="1" applyFont="1" applyFill="1" applyBorder="1"/>
    <xf numFmtId="169" fontId="99" fillId="63" borderId="88" xfId="0" applyNumberFormat="1" applyFont="1" applyFill="1" applyBorder="1" applyProtection="1"/>
    <xf numFmtId="169" fontId="99" fillId="63" borderId="89" xfId="0" applyNumberFormat="1" applyFont="1" applyFill="1" applyBorder="1" applyProtection="1"/>
    <xf numFmtId="169" fontId="98" fillId="63" borderId="32" xfId="0" applyNumberFormat="1" applyFont="1" applyFill="1" applyBorder="1" applyProtection="1">
      <protection locked="0"/>
    </xf>
    <xf numFmtId="169" fontId="99" fillId="63" borderId="27" xfId="0" applyNumberFormat="1" applyFont="1" applyFill="1" applyBorder="1" applyProtection="1">
      <protection locked="0"/>
    </xf>
    <xf numFmtId="169" fontId="99" fillId="63" borderId="32" xfId="0" applyNumberFormat="1" applyFont="1" applyFill="1" applyBorder="1" applyProtection="1">
      <protection locked="0"/>
    </xf>
    <xf numFmtId="3" fontId="99" fillId="63" borderId="55" xfId="0" quotePrefix="1" applyNumberFormat="1" applyFont="1" applyFill="1" applyBorder="1" applyAlignment="1">
      <alignment horizontal="center"/>
    </xf>
    <xf numFmtId="3" fontId="99" fillId="63" borderId="57" xfId="0" quotePrefix="1" applyNumberFormat="1" applyFont="1" applyFill="1" applyBorder="1" applyAlignment="1">
      <alignment horizontal="center"/>
    </xf>
    <xf numFmtId="169" fontId="99" fillId="63" borderId="55" xfId="0" applyNumberFormat="1" applyFont="1" applyFill="1" applyBorder="1" applyAlignment="1">
      <alignment horizontal="center"/>
    </xf>
    <xf numFmtId="169" fontId="99" fillId="63" borderId="57" xfId="0" applyNumberFormat="1" applyFont="1" applyFill="1" applyBorder="1" applyAlignment="1">
      <alignment horizontal="center"/>
    </xf>
    <xf numFmtId="169" fontId="99" fillId="63" borderId="38" xfId="0" applyNumberFormat="1" applyFont="1" applyFill="1" applyBorder="1" applyAlignment="1">
      <alignment horizontal="center"/>
    </xf>
    <xf numFmtId="0" fontId="99" fillId="63" borderId="7" xfId="0" applyFont="1" applyFill="1" applyBorder="1"/>
    <xf numFmtId="37" fontId="99" fillId="63" borderId="32" xfId="0" applyNumberFormat="1" applyFont="1" applyFill="1" applyBorder="1" applyAlignment="1" applyProtection="1">
      <alignment horizontal="center"/>
    </xf>
    <xf numFmtId="37" fontId="99" fillId="63" borderId="33" xfId="0" applyNumberFormat="1" applyFont="1" applyFill="1" applyBorder="1" applyAlignment="1" applyProtection="1">
      <alignment horizontal="center"/>
    </xf>
    <xf numFmtId="0" fontId="99" fillId="63" borderId="27" xfId="0" applyFont="1" applyFill="1" applyBorder="1"/>
    <xf numFmtId="37" fontId="99" fillId="63" borderId="84" xfId="0" applyNumberFormat="1" applyFont="1" applyFill="1" applyBorder="1" applyAlignment="1" applyProtection="1">
      <alignment horizontal="center"/>
    </xf>
    <xf numFmtId="169" fontId="99" fillId="63" borderId="54" xfId="0" applyNumberFormat="1" applyFont="1" applyFill="1" applyBorder="1" applyProtection="1">
      <protection locked="0"/>
    </xf>
    <xf numFmtId="0" fontId="98" fillId="63" borderId="87" xfId="0" applyFont="1" applyFill="1" applyBorder="1"/>
    <xf numFmtId="37" fontId="99" fillId="63" borderId="57" xfId="0" applyNumberFormat="1" applyFont="1" applyFill="1" applyBorder="1" applyAlignment="1" applyProtection="1">
      <alignment horizontal="center"/>
    </xf>
    <xf numFmtId="169" fontId="98" fillId="63" borderId="90" xfId="0" applyNumberFormat="1" applyFont="1" applyFill="1" applyBorder="1"/>
    <xf numFmtId="0" fontId="99" fillId="63" borderId="28" xfId="0" applyFont="1" applyFill="1" applyBorder="1" applyAlignment="1">
      <alignment horizontal="center"/>
    </xf>
    <xf numFmtId="0" fontId="99" fillId="63" borderId="28" xfId="0" applyFont="1" applyFill="1" applyBorder="1" applyAlignment="1">
      <alignment horizontal="center" vertical="center"/>
    </xf>
    <xf numFmtId="0" fontId="99" fillId="63" borderId="29" xfId="0" applyFont="1" applyFill="1" applyBorder="1" applyAlignment="1">
      <alignment horizontal="center" vertical="center" wrapText="1"/>
    </xf>
    <xf numFmtId="0" fontId="99" fillId="63" borderId="25" xfId="0" applyFont="1" applyFill="1" applyBorder="1" applyAlignment="1">
      <alignment horizontal="center" vertical="center" wrapText="1"/>
    </xf>
    <xf numFmtId="0" fontId="99" fillId="63" borderId="30" xfId="0" applyFont="1" applyFill="1" applyBorder="1" applyAlignment="1">
      <alignment horizontal="center" vertical="center" wrapText="1"/>
    </xf>
    <xf numFmtId="0" fontId="102" fillId="63" borderId="42" xfId="0" applyFont="1" applyFill="1" applyBorder="1" applyAlignment="1">
      <alignment horizontal="center"/>
    </xf>
    <xf numFmtId="0" fontId="102" fillId="63" borderId="43" xfId="0" applyFont="1" applyFill="1" applyBorder="1" applyAlignment="1">
      <alignment horizontal="center"/>
    </xf>
    <xf numFmtId="0" fontId="102" fillId="63" borderId="44" xfId="0" applyFont="1" applyFill="1" applyBorder="1" applyAlignment="1">
      <alignment horizontal="center"/>
    </xf>
    <xf numFmtId="0" fontId="99" fillId="63" borderId="0" xfId="0" applyFont="1" applyFill="1" applyBorder="1"/>
    <xf numFmtId="0" fontId="99" fillId="63" borderId="0" xfId="0" applyFont="1" applyFill="1" applyBorder="1" applyAlignment="1">
      <alignment horizontal="center"/>
    </xf>
    <xf numFmtId="0" fontId="99" fillId="63" borderId="55" xfId="0" applyFont="1" applyFill="1" applyBorder="1" applyAlignment="1">
      <alignment horizontal="center"/>
    </xf>
    <xf numFmtId="0" fontId="99" fillId="63" borderId="38" xfId="0" applyFont="1" applyFill="1" applyBorder="1" applyAlignment="1">
      <alignment horizontal="center"/>
    </xf>
    <xf numFmtId="0" fontId="99" fillId="63" borderId="57" xfId="0" applyFont="1" applyFill="1" applyBorder="1" applyAlignment="1">
      <alignment horizontal="center"/>
    </xf>
    <xf numFmtId="3" fontId="99" fillId="63" borderId="38" xfId="0" quotePrefix="1" applyNumberFormat="1" applyFont="1" applyFill="1" applyBorder="1" applyAlignment="1">
      <alignment horizontal="center"/>
    </xf>
    <xf numFmtId="9" fontId="98" fillId="63" borderId="32" xfId="2412" quotePrefix="1" applyFont="1" applyFill="1" applyBorder="1" applyProtection="1">
      <protection locked="0"/>
    </xf>
    <xf numFmtId="9" fontId="98" fillId="63" borderId="32" xfId="2412" applyFont="1" applyFill="1" applyBorder="1" applyProtection="1">
      <protection locked="0"/>
    </xf>
    <xf numFmtId="9" fontId="98" fillId="63" borderId="0" xfId="2412" applyFont="1" applyFill="1" applyBorder="1" applyProtection="1">
      <protection locked="0"/>
    </xf>
    <xf numFmtId="0" fontId="99" fillId="63" borderId="91" xfId="0" applyFont="1" applyFill="1" applyBorder="1" applyAlignment="1"/>
    <xf numFmtId="0" fontId="99" fillId="63" borderId="55" xfId="0" applyFont="1" applyFill="1" applyBorder="1" applyAlignment="1"/>
    <xf numFmtId="210" fontId="99" fillId="63" borderId="40" xfId="2459" applyNumberFormat="1" applyFont="1" applyFill="1" applyBorder="1" applyAlignment="1">
      <alignment horizontal="center"/>
    </xf>
    <xf numFmtId="210" fontId="99" fillId="63" borderId="12" xfId="2459" applyNumberFormat="1" applyFont="1" applyFill="1" applyBorder="1" applyAlignment="1">
      <alignment horizontal="center"/>
    </xf>
    <xf numFmtId="210" fontId="99" fillId="63" borderId="81" xfId="2459" applyNumberFormat="1" applyFont="1" applyFill="1" applyBorder="1" applyAlignment="1">
      <alignment horizontal="center"/>
    </xf>
    <xf numFmtId="210" fontId="98" fillId="63" borderId="42" xfId="2459" applyNumberFormat="1" applyFont="1" applyFill="1" applyBorder="1" applyAlignment="1"/>
    <xf numFmtId="210" fontId="98" fillId="63" borderId="43" xfId="2459" applyNumberFormat="1" applyFont="1" applyFill="1" applyBorder="1" applyAlignment="1"/>
    <xf numFmtId="210" fontId="98" fillId="63" borderId="44" xfId="2459" applyNumberFormat="1" applyFont="1" applyFill="1" applyBorder="1" applyAlignment="1"/>
    <xf numFmtId="210" fontId="98" fillId="63" borderId="42" xfId="2459" applyNumberFormat="1" applyFont="1" applyFill="1" applyBorder="1" applyAlignment="1">
      <alignment horizontal="center"/>
    </xf>
    <xf numFmtId="210" fontId="98" fillId="63" borderId="43" xfId="2459" applyNumberFormat="1" applyFont="1" applyFill="1" applyBorder="1" applyAlignment="1">
      <alignment horizontal="center"/>
    </xf>
    <xf numFmtId="210" fontId="98" fillId="63" borderId="44" xfId="2459" applyNumberFormat="1" applyFont="1" applyFill="1" applyBorder="1" applyAlignment="1">
      <alignment horizontal="center"/>
    </xf>
    <xf numFmtId="210" fontId="98" fillId="63" borderId="42" xfId="2459" applyNumberFormat="1" applyFont="1" applyFill="1" applyBorder="1" applyAlignment="1" applyProtection="1">
      <protection locked="0"/>
    </xf>
    <xf numFmtId="210" fontId="98" fillId="63" borderId="43" xfId="2459" applyNumberFormat="1" applyFont="1" applyFill="1" applyBorder="1" applyAlignment="1" applyProtection="1">
      <protection locked="0"/>
    </xf>
    <xf numFmtId="210" fontId="98" fillId="63" borderId="44" xfId="2459" applyNumberFormat="1" applyFont="1" applyFill="1" applyBorder="1" applyAlignment="1" applyProtection="1">
      <protection locked="0"/>
    </xf>
    <xf numFmtId="210" fontId="98" fillId="63" borderId="23" xfId="2459" applyNumberFormat="1" applyFont="1" applyFill="1" applyBorder="1" applyAlignment="1" applyProtection="1">
      <protection locked="0"/>
    </xf>
    <xf numFmtId="210" fontId="98" fillId="63" borderId="31" xfId="2459" applyNumberFormat="1" applyFont="1" applyFill="1" applyBorder="1" applyAlignment="1" applyProtection="1">
      <protection locked="0"/>
    </xf>
    <xf numFmtId="210" fontId="99" fillId="63" borderId="52" xfId="2459" applyNumberFormat="1" applyFont="1" applyFill="1" applyBorder="1" applyAlignment="1"/>
    <xf numFmtId="210" fontId="99" fillId="63" borderId="46" xfId="2459" applyNumberFormat="1" applyFont="1" applyFill="1" applyBorder="1" applyAlignment="1"/>
    <xf numFmtId="210" fontId="99" fillId="63" borderId="53" xfId="2459" applyNumberFormat="1" applyFont="1" applyFill="1" applyBorder="1" applyAlignment="1"/>
    <xf numFmtId="210" fontId="99" fillId="63" borderId="47" xfId="2459" applyNumberFormat="1" applyFont="1" applyFill="1" applyBorder="1" applyAlignment="1"/>
    <xf numFmtId="210" fontId="98" fillId="63" borderId="23" xfId="2459" applyNumberFormat="1" applyFont="1" applyFill="1" applyBorder="1" applyAlignment="1"/>
    <xf numFmtId="210" fontId="99" fillId="63" borderId="41" xfId="2459" applyNumberFormat="1" applyFont="1" applyFill="1" applyBorder="1" applyAlignment="1" applyProtection="1">
      <protection locked="0"/>
    </xf>
    <xf numFmtId="210" fontId="99" fillId="63" borderId="36" xfId="2459" applyNumberFormat="1" applyFont="1" applyFill="1" applyBorder="1" applyAlignment="1" applyProtection="1">
      <protection locked="0"/>
    </xf>
    <xf numFmtId="210" fontId="99" fillId="63" borderId="37" xfId="2459" applyNumberFormat="1" applyFont="1" applyFill="1" applyBorder="1" applyAlignment="1" applyProtection="1">
      <protection locked="0"/>
    </xf>
    <xf numFmtId="210" fontId="99" fillId="63" borderId="80" xfId="2459" applyNumberFormat="1" applyFont="1" applyFill="1" applyBorder="1" applyAlignment="1" applyProtection="1">
      <protection locked="0"/>
    </xf>
    <xf numFmtId="210" fontId="98" fillId="63" borderId="0" xfId="2459" applyNumberFormat="1" applyFont="1" applyFill="1" applyBorder="1" applyAlignment="1"/>
    <xf numFmtId="210" fontId="98" fillId="63" borderId="0" xfId="2459" applyNumberFormat="1" applyFont="1" applyFill="1" applyAlignment="1"/>
    <xf numFmtId="210" fontId="98" fillId="63" borderId="29" xfId="2459" applyNumberFormat="1" applyFont="1" applyFill="1" applyBorder="1" applyAlignment="1"/>
    <xf numFmtId="210" fontId="98" fillId="63" borderId="33" xfId="2459" applyNumberFormat="1" applyFont="1" applyFill="1" applyBorder="1" applyAlignment="1"/>
    <xf numFmtId="210" fontId="98" fillId="63" borderId="33" xfId="2459" applyNumberFormat="1" applyFont="1" applyFill="1" applyBorder="1" applyAlignment="1">
      <alignment horizontal="center"/>
    </xf>
    <xf numFmtId="210" fontId="98" fillId="63" borderId="33" xfId="2459" applyNumberFormat="1" applyFont="1" applyFill="1" applyBorder="1" applyAlignment="1" applyProtection="1">
      <protection locked="0"/>
    </xf>
    <xf numFmtId="210" fontId="98" fillId="63" borderId="32" xfId="2459" applyNumberFormat="1" applyFont="1" applyFill="1" applyBorder="1" applyAlignment="1" applyProtection="1">
      <protection locked="0"/>
    </xf>
    <xf numFmtId="210" fontId="99" fillId="63" borderId="54" xfId="2459" applyNumberFormat="1" applyFont="1" applyFill="1" applyBorder="1" applyAlignment="1" applyProtection="1">
      <protection locked="0"/>
    </xf>
    <xf numFmtId="210" fontId="99" fillId="63" borderId="46" xfId="2459" applyNumberFormat="1" applyFont="1" applyFill="1" applyBorder="1" applyAlignment="1" applyProtection="1">
      <protection locked="0"/>
    </xf>
    <xf numFmtId="210" fontId="99" fillId="63" borderId="56" xfId="2459" applyNumberFormat="1" applyFont="1" applyFill="1" applyBorder="1" applyAlignment="1" applyProtection="1">
      <protection locked="0"/>
    </xf>
    <xf numFmtId="171" fontId="98" fillId="63" borderId="0" xfId="2460" applyNumberFormat="1" applyFont="1" applyFill="1" applyBorder="1" applyAlignment="1"/>
    <xf numFmtId="3" fontId="98" fillId="63" borderId="0" xfId="0" applyNumberFormat="1" applyFont="1" applyFill="1"/>
    <xf numFmtId="9" fontId="98" fillId="63" borderId="0" xfId="2460" applyFont="1" applyFill="1" applyBorder="1" applyAlignment="1"/>
    <xf numFmtId="170" fontId="98" fillId="63" borderId="0" xfId="2459" applyFont="1" applyFill="1"/>
    <xf numFmtId="210" fontId="98" fillId="63" borderId="0" xfId="0" applyNumberFormat="1" applyFont="1" applyFill="1" applyAlignment="1"/>
    <xf numFmtId="169" fontId="98" fillId="63" borderId="0" xfId="0" applyNumberFormat="1" applyFont="1" applyFill="1"/>
    <xf numFmtId="169" fontId="99" fillId="63" borderId="58" xfId="0" applyNumberFormat="1" applyFont="1" applyFill="1" applyBorder="1" applyAlignment="1" applyProtection="1">
      <alignment horizontal="center"/>
    </xf>
    <xf numFmtId="169" fontId="99" fillId="63" borderId="59" xfId="0" applyNumberFormat="1" applyFont="1" applyFill="1" applyBorder="1" applyAlignment="1" applyProtection="1">
      <alignment horizontal="center"/>
    </xf>
    <xf numFmtId="210" fontId="99" fillId="63" borderId="64" xfId="2459" applyNumberFormat="1" applyFont="1" applyFill="1" applyBorder="1" applyAlignment="1" applyProtection="1">
      <alignment horizontal="center" vertical="center"/>
    </xf>
    <xf numFmtId="210" fontId="99" fillId="63" borderId="65" xfId="2459" applyNumberFormat="1" applyFont="1" applyFill="1" applyBorder="1" applyAlignment="1" applyProtection="1">
      <alignment horizontal="center" vertical="center"/>
    </xf>
    <xf numFmtId="210" fontId="99" fillId="63" borderId="66" xfId="2459" applyNumberFormat="1" applyFont="1" applyFill="1" applyBorder="1" applyAlignment="1" applyProtection="1">
      <alignment horizontal="center" vertical="center"/>
    </xf>
    <xf numFmtId="210" fontId="99" fillId="63" borderId="67" xfId="2459" applyNumberFormat="1" applyFont="1" applyFill="1" applyBorder="1" applyAlignment="1">
      <alignment horizontal="center"/>
    </xf>
    <xf numFmtId="210" fontId="99" fillId="63" borderId="51" xfId="2459" applyNumberFormat="1" applyFont="1" applyFill="1" applyBorder="1" applyAlignment="1">
      <alignment horizontal="center"/>
    </xf>
    <xf numFmtId="210" fontId="99" fillId="63" borderId="68" xfId="2459" applyNumberFormat="1" applyFont="1" applyFill="1" applyBorder="1" applyAlignment="1">
      <alignment horizontal="center"/>
    </xf>
    <xf numFmtId="0" fontId="99" fillId="63" borderId="58" xfId="0" applyFont="1" applyFill="1" applyBorder="1" applyAlignment="1">
      <alignment horizontal="center"/>
    </xf>
    <xf numFmtId="0" fontId="99" fillId="63" borderId="49" xfId="0" applyFont="1" applyFill="1" applyBorder="1" applyAlignment="1">
      <alignment horizontal="center"/>
    </xf>
    <xf numFmtId="0" fontId="99" fillId="63" borderId="59" xfId="0" applyFont="1" applyFill="1" applyBorder="1" applyAlignment="1">
      <alignment horizontal="center"/>
    </xf>
    <xf numFmtId="38" fontId="98" fillId="63" borderId="34" xfId="0" applyNumberFormat="1" applyFont="1" applyFill="1" applyBorder="1" applyAlignment="1">
      <alignment vertical="center"/>
    </xf>
    <xf numFmtId="38" fontId="99" fillId="63" borderId="62" xfId="0" applyNumberFormat="1" applyFont="1" applyFill="1" applyBorder="1"/>
    <xf numFmtId="0" fontId="99" fillId="63" borderId="34" xfId="0" applyFont="1" applyFill="1" applyBorder="1"/>
    <xf numFmtId="0" fontId="99" fillId="63" borderId="0" xfId="0" applyFont="1" applyFill="1" applyBorder="1"/>
    <xf numFmtId="38" fontId="98" fillId="63" borderId="62" xfId="0" applyNumberFormat="1" applyFont="1" applyFill="1" applyBorder="1" applyAlignment="1">
      <alignment vertical="center"/>
    </xf>
    <xf numFmtId="38" fontId="98" fillId="63" borderId="62" xfId="0" applyNumberFormat="1" applyFont="1" applyFill="1" applyBorder="1"/>
    <xf numFmtId="38" fontId="98" fillId="63" borderId="63" xfId="0" applyNumberFormat="1" applyFont="1" applyFill="1" applyBorder="1"/>
    <xf numFmtId="0" fontId="99" fillId="63" borderId="11" xfId="0" applyFont="1" applyFill="1" applyBorder="1" applyAlignment="1">
      <alignment horizontal="center"/>
    </xf>
    <xf numFmtId="0" fontId="99" fillId="63" borderId="0" xfId="0" applyFont="1" applyFill="1" applyBorder="1" applyAlignment="1">
      <alignment horizontal="center"/>
    </xf>
    <xf numFmtId="3" fontId="99" fillId="63" borderId="58" xfId="0" applyNumberFormat="1" applyFont="1" applyFill="1" applyBorder="1" applyAlignment="1">
      <alignment horizontal="center"/>
    </xf>
    <xf numFmtId="3" fontId="99" fillId="63" borderId="49" xfId="0" applyNumberFormat="1" applyFont="1" applyFill="1" applyBorder="1" applyAlignment="1">
      <alignment horizontal="center"/>
    </xf>
    <xf numFmtId="3" fontId="99" fillId="63" borderId="59" xfId="0" applyNumberFormat="1" applyFont="1" applyFill="1" applyBorder="1" applyAlignment="1">
      <alignment horizontal="center"/>
    </xf>
    <xf numFmtId="0" fontId="99" fillId="63" borderId="12" xfId="0" applyFont="1" applyFill="1" applyBorder="1" applyAlignment="1">
      <alignment horizontal="center" vertical="center" wrapText="1"/>
    </xf>
    <xf numFmtId="0" fontId="99" fillId="63" borderId="24" xfId="0" applyFont="1" applyFill="1" applyBorder="1" applyAlignment="1">
      <alignment horizontal="center" vertical="center" wrapText="1"/>
    </xf>
    <xf numFmtId="0" fontId="99" fillId="63" borderId="27" xfId="0" applyFont="1" applyFill="1" applyBorder="1" applyAlignment="1">
      <alignment horizontal="center"/>
    </xf>
    <xf numFmtId="0" fontId="99" fillId="63" borderId="26" xfId="0" applyFont="1" applyFill="1" applyBorder="1" applyAlignment="1">
      <alignment horizontal="center"/>
    </xf>
    <xf numFmtId="0" fontId="99" fillId="63" borderId="22" xfId="0" applyFont="1" applyFill="1" applyBorder="1" applyAlignment="1">
      <alignment horizontal="center"/>
    </xf>
    <xf numFmtId="0" fontId="99" fillId="63" borderId="21" xfId="0" applyFont="1" applyFill="1" applyBorder="1" applyAlignment="1">
      <alignment horizontal="center"/>
    </xf>
  </cellXfs>
  <cellStyles count="2461">
    <cellStyle name="20% - Accent1" xfId="1" builtinId="30" customBuiltin="1"/>
    <cellStyle name="20% - Accent1 2" xfId="2" xr:uid="{00000000-0005-0000-0000-000001000000}"/>
    <cellStyle name="20% - Accent1 2 10" xfId="740" xr:uid="{00000000-0005-0000-0000-000002000000}"/>
    <cellStyle name="20% - Accent1 2 11" xfId="741" xr:uid="{00000000-0005-0000-0000-000003000000}"/>
    <cellStyle name="20% - Accent1 2 12" xfId="742" xr:uid="{00000000-0005-0000-0000-000004000000}"/>
    <cellStyle name="20% - Accent1 2 13" xfId="743" xr:uid="{00000000-0005-0000-0000-000005000000}"/>
    <cellStyle name="20% - Accent1 2 14" xfId="744" xr:uid="{00000000-0005-0000-0000-000006000000}"/>
    <cellStyle name="20% - Accent1 2 15" xfId="745" xr:uid="{00000000-0005-0000-0000-000007000000}"/>
    <cellStyle name="20% - Accent1 2 16" xfId="746" xr:uid="{00000000-0005-0000-0000-000008000000}"/>
    <cellStyle name="20% - Accent1 2 17" xfId="747" xr:uid="{00000000-0005-0000-0000-000009000000}"/>
    <cellStyle name="20% - Accent1 2 18" xfId="748" xr:uid="{00000000-0005-0000-0000-00000A000000}"/>
    <cellStyle name="20% - Accent1 2 19" xfId="749" xr:uid="{00000000-0005-0000-0000-00000B000000}"/>
    <cellStyle name="20% - Accent1 2 2" xfId="750" xr:uid="{00000000-0005-0000-0000-00000C000000}"/>
    <cellStyle name="20% - Accent1 2 2 2" xfId="751" xr:uid="{00000000-0005-0000-0000-00000D000000}"/>
    <cellStyle name="20% - Accent1 2 20" xfId="752" xr:uid="{00000000-0005-0000-0000-00000E000000}"/>
    <cellStyle name="20% - Accent1 2 3" xfId="753" xr:uid="{00000000-0005-0000-0000-00000F000000}"/>
    <cellStyle name="20% - Accent1 2 4" xfId="754" xr:uid="{00000000-0005-0000-0000-000010000000}"/>
    <cellStyle name="20% - Accent1 2 5" xfId="755" xr:uid="{00000000-0005-0000-0000-000011000000}"/>
    <cellStyle name="20% - Accent1 2 6" xfId="756" xr:uid="{00000000-0005-0000-0000-000012000000}"/>
    <cellStyle name="20% - Accent1 2 7" xfId="757" xr:uid="{00000000-0005-0000-0000-000013000000}"/>
    <cellStyle name="20% - Accent1 2 8" xfId="758" xr:uid="{00000000-0005-0000-0000-000014000000}"/>
    <cellStyle name="20% - Accent1 2 9" xfId="759" xr:uid="{00000000-0005-0000-0000-000015000000}"/>
    <cellStyle name="20% - Accent1 2_Botswana Investments Life 31072010" xfId="760" xr:uid="{00000000-0005-0000-0000-000016000000}"/>
    <cellStyle name="20% - Accent1 3" xfId="3" xr:uid="{00000000-0005-0000-0000-000017000000}"/>
    <cellStyle name="20% - Accent1 3 10" xfId="761" xr:uid="{00000000-0005-0000-0000-000018000000}"/>
    <cellStyle name="20% - Accent1 3 11" xfId="762" xr:uid="{00000000-0005-0000-0000-000019000000}"/>
    <cellStyle name="20% - Accent1 3 12" xfId="763" xr:uid="{00000000-0005-0000-0000-00001A000000}"/>
    <cellStyle name="20% - Accent1 3 13" xfId="764" xr:uid="{00000000-0005-0000-0000-00001B000000}"/>
    <cellStyle name="20% - Accent1 3 14" xfId="765" xr:uid="{00000000-0005-0000-0000-00001C000000}"/>
    <cellStyle name="20% - Accent1 3 15" xfId="766" xr:uid="{00000000-0005-0000-0000-00001D000000}"/>
    <cellStyle name="20% - Accent1 3 16" xfId="767" xr:uid="{00000000-0005-0000-0000-00001E000000}"/>
    <cellStyle name="20% - Accent1 3 17" xfId="768" xr:uid="{00000000-0005-0000-0000-00001F000000}"/>
    <cellStyle name="20% - Accent1 3 18" xfId="769" xr:uid="{00000000-0005-0000-0000-000020000000}"/>
    <cellStyle name="20% - Accent1 3 19" xfId="770" xr:uid="{00000000-0005-0000-0000-000021000000}"/>
    <cellStyle name="20% - Accent1 3 2" xfId="771" xr:uid="{00000000-0005-0000-0000-000022000000}"/>
    <cellStyle name="20% - Accent1 3 3" xfId="772" xr:uid="{00000000-0005-0000-0000-000023000000}"/>
    <cellStyle name="20% - Accent1 3 4" xfId="773" xr:uid="{00000000-0005-0000-0000-000024000000}"/>
    <cellStyle name="20% - Accent1 3 5" xfId="774" xr:uid="{00000000-0005-0000-0000-000025000000}"/>
    <cellStyle name="20% - Accent1 3 6" xfId="775" xr:uid="{00000000-0005-0000-0000-000026000000}"/>
    <cellStyle name="20% - Accent1 3 7" xfId="776" xr:uid="{00000000-0005-0000-0000-000027000000}"/>
    <cellStyle name="20% - Accent1 3 8" xfId="777" xr:uid="{00000000-0005-0000-0000-000028000000}"/>
    <cellStyle name="20% - Accent1 3 9" xfId="778" xr:uid="{00000000-0005-0000-0000-000029000000}"/>
    <cellStyle name="20% - Accent1 4" xfId="779" xr:uid="{00000000-0005-0000-0000-00002A000000}"/>
    <cellStyle name="20% - Accent1 4 10" xfId="780" xr:uid="{00000000-0005-0000-0000-00002B000000}"/>
    <cellStyle name="20% - Accent1 4 11" xfId="781" xr:uid="{00000000-0005-0000-0000-00002C000000}"/>
    <cellStyle name="20% - Accent1 4 12" xfId="782" xr:uid="{00000000-0005-0000-0000-00002D000000}"/>
    <cellStyle name="20% - Accent1 4 13" xfId="783" xr:uid="{00000000-0005-0000-0000-00002E000000}"/>
    <cellStyle name="20% - Accent1 4 14" xfId="784" xr:uid="{00000000-0005-0000-0000-00002F000000}"/>
    <cellStyle name="20% - Accent1 4 15" xfId="785" xr:uid="{00000000-0005-0000-0000-000030000000}"/>
    <cellStyle name="20% - Accent1 4 16" xfId="786" xr:uid="{00000000-0005-0000-0000-000031000000}"/>
    <cellStyle name="20% - Accent1 4 17" xfId="787" xr:uid="{00000000-0005-0000-0000-000032000000}"/>
    <cellStyle name="20% - Accent1 4 18" xfId="788" xr:uid="{00000000-0005-0000-0000-000033000000}"/>
    <cellStyle name="20% - Accent1 4 19" xfId="789" xr:uid="{00000000-0005-0000-0000-000034000000}"/>
    <cellStyle name="20% - Accent1 4 2" xfId="790" xr:uid="{00000000-0005-0000-0000-000035000000}"/>
    <cellStyle name="20% - Accent1 4 3" xfId="791" xr:uid="{00000000-0005-0000-0000-000036000000}"/>
    <cellStyle name="20% - Accent1 4 4" xfId="792" xr:uid="{00000000-0005-0000-0000-000037000000}"/>
    <cellStyle name="20% - Accent1 4 5" xfId="793" xr:uid="{00000000-0005-0000-0000-000038000000}"/>
    <cellStyle name="20% - Accent1 4 6" xfId="794" xr:uid="{00000000-0005-0000-0000-000039000000}"/>
    <cellStyle name="20% - Accent1 4 7" xfId="795" xr:uid="{00000000-0005-0000-0000-00003A000000}"/>
    <cellStyle name="20% - Accent1 4 8" xfId="796" xr:uid="{00000000-0005-0000-0000-00003B000000}"/>
    <cellStyle name="20% - Accent1 4 9" xfId="797" xr:uid="{00000000-0005-0000-0000-00003C000000}"/>
    <cellStyle name="20% - Accent2" xfId="4" builtinId="34" customBuiltin="1"/>
    <cellStyle name="20% - Accent2 2" xfId="5" xr:uid="{00000000-0005-0000-0000-00003E000000}"/>
    <cellStyle name="20% - Accent2 2 10" xfId="798" xr:uid="{00000000-0005-0000-0000-00003F000000}"/>
    <cellStyle name="20% - Accent2 2 11" xfId="799" xr:uid="{00000000-0005-0000-0000-000040000000}"/>
    <cellStyle name="20% - Accent2 2 12" xfId="800" xr:uid="{00000000-0005-0000-0000-000041000000}"/>
    <cellStyle name="20% - Accent2 2 13" xfId="801" xr:uid="{00000000-0005-0000-0000-000042000000}"/>
    <cellStyle name="20% - Accent2 2 14" xfId="802" xr:uid="{00000000-0005-0000-0000-000043000000}"/>
    <cellStyle name="20% - Accent2 2 15" xfId="803" xr:uid="{00000000-0005-0000-0000-000044000000}"/>
    <cellStyle name="20% - Accent2 2 16" xfId="804" xr:uid="{00000000-0005-0000-0000-000045000000}"/>
    <cellStyle name="20% - Accent2 2 17" xfId="805" xr:uid="{00000000-0005-0000-0000-000046000000}"/>
    <cellStyle name="20% - Accent2 2 18" xfId="806" xr:uid="{00000000-0005-0000-0000-000047000000}"/>
    <cellStyle name="20% - Accent2 2 19" xfId="807" xr:uid="{00000000-0005-0000-0000-000048000000}"/>
    <cellStyle name="20% - Accent2 2 2" xfId="808" xr:uid="{00000000-0005-0000-0000-000049000000}"/>
    <cellStyle name="20% - Accent2 2 2 2" xfId="809" xr:uid="{00000000-0005-0000-0000-00004A000000}"/>
    <cellStyle name="20% - Accent2 2 20" xfId="810" xr:uid="{00000000-0005-0000-0000-00004B000000}"/>
    <cellStyle name="20% - Accent2 2 3" xfId="811" xr:uid="{00000000-0005-0000-0000-00004C000000}"/>
    <cellStyle name="20% - Accent2 2 4" xfId="812" xr:uid="{00000000-0005-0000-0000-00004D000000}"/>
    <cellStyle name="20% - Accent2 2 5" xfId="813" xr:uid="{00000000-0005-0000-0000-00004E000000}"/>
    <cellStyle name="20% - Accent2 2 6" xfId="814" xr:uid="{00000000-0005-0000-0000-00004F000000}"/>
    <cellStyle name="20% - Accent2 2 7" xfId="815" xr:uid="{00000000-0005-0000-0000-000050000000}"/>
    <cellStyle name="20% - Accent2 2 8" xfId="816" xr:uid="{00000000-0005-0000-0000-000051000000}"/>
    <cellStyle name="20% - Accent2 2 9" xfId="817" xr:uid="{00000000-0005-0000-0000-000052000000}"/>
    <cellStyle name="20% - Accent2 2_Botswana Investments Life 31072010" xfId="818" xr:uid="{00000000-0005-0000-0000-000053000000}"/>
    <cellStyle name="20% - Accent2 3" xfId="6" xr:uid="{00000000-0005-0000-0000-000054000000}"/>
    <cellStyle name="20% - Accent2 3 10" xfId="819" xr:uid="{00000000-0005-0000-0000-000055000000}"/>
    <cellStyle name="20% - Accent2 3 11" xfId="820" xr:uid="{00000000-0005-0000-0000-000056000000}"/>
    <cellStyle name="20% - Accent2 3 12" xfId="821" xr:uid="{00000000-0005-0000-0000-000057000000}"/>
    <cellStyle name="20% - Accent2 3 13" xfId="822" xr:uid="{00000000-0005-0000-0000-000058000000}"/>
    <cellStyle name="20% - Accent2 3 14" xfId="823" xr:uid="{00000000-0005-0000-0000-000059000000}"/>
    <cellStyle name="20% - Accent2 3 15" xfId="824" xr:uid="{00000000-0005-0000-0000-00005A000000}"/>
    <cellStyle name="20% - Accent2 3 16" xfId="825" xr:uid="{00000000-0005-0000-0000-00005B000000}"/>
    <cellStyle name="20% - Accent2 3 17" xfId="826" xr:uid="{00000000-0005-0000-0000-00005C000000}"/>
    <cellStyle name="20% - Accent2 3 18" xfId="827" xr:uid="{00000000-0005-0000-0000-00005D000000}"/>
    <cellStyle name="20% - Accent2 3 19" xfId="828" xr:uid="{00000000-0005-0000-0000-00005E000000}"/>
    <cellStyle name="20% - Accent2 3 2" xfId="829" xr:uid="{00000000-0005-0000-0000-00005F000000}"/>
    <cellStyle name="20% - Accent2 3 3" xfId="830" xr:uid="{00000000-0005-0000-0000-000060000000}"/>
    <cellStyle name="20% - Accent2 3 4" xfId="831" xr:uid="{00000000-0005-0000-0000-000061000000}"/>
    <cellStyle name="20% - Accent2 3 5" xfId="832" xr:uid="{00000000-0005-0000-0000-000062000000}"/>
    <cellStyle name="20% - Accent2 3 6" xfId="833" xr:uid="{00000000-0005-0000-0000-000063000000}"/>
    <cellStyle name="20% - Accent2 3 7" xfId="834" xr:uid="{00000000-0005-0000-0000-000064000000}"/>
    <cellStyle name="20% - Accent2 3 8" xfId="835" xr:uid="{00000000-0005-0000-0000-000065000000}"/>
    <cellStyle name="20% - Accent2 3 9" xfId="836" xr:uid="{00000000-0005-0000-0000-000066000000}"/>
    <cellStyle name="20% - Accent2 4" xfId="837" xr:uid="{00000000-0005-0000-0000-000067000000}"/>
    <cellStyle name="20% - Accent2 4 10" xfId="838" xr:uid="{00000000-0005-0000-0000-000068000000}"/>
    <cellStyle name="20% - Accent2 4 11" xfId="839" xr:uid="{00000000-0005-0000-0000-000069000000}"/>
    <cellStyle name="20% - Accent2 4 12" xfId="840" xr:uid="{00000000-0005-0000-0000-00006A000000}"/>
    <cellStyle name="20% - Accent2 4 13" xfId="841" xr:uid="{00000000-0005-0000-0000-00006B000000}"/>
    <cellStyle name="20% - Accent2 4 14" xfId="842" xr:uid="{00000000-0005-0000-0000-00006C000000}"/>
    <cellStyle name="20% - Accent2 4 15" xfId="843" xr:uid="{00000000-0005-0000-0000-00006D000000}"/>
    <cellStyle name="20% - Accent2 4 16" xfId="844" xr:uid="{00000000-0005-0000-0000-00006E000000}"/>
    <cellStyle name="20% - Accent2 4 17" xfId="845" xr:uid="{00000000-0005-0000-0000-00006F000000}"/>
    <cellStyle name="20% - Accent2 4 18" xfId="846" xr:uid="{00000000-0005-0000-0000-000070000000}"/>
    <cellStyle name="20% - Accent2 4 19" xfId="847" xr:uid="{00000000-0005-0000-0000-000071000000}"/>
    <cellStyle name="20% - Accent2 4 2" xfId="848" xr:uid="{00000000-0005-0000-0000-000072000000}"/>
    <cellStyle name="20% - Accent2 4 3" xfId="849" xr:uid="{00000000-0005-0000-0000-000073000000}"/>
    <cellStyle name="20% - Accent2 4 4" xfId="850" xr:uid="{00000000-0005-0000-0000-000074000000}"/>
    <cellStyle name="20% - Accent2 4 5" xfId="851" xr:uid="{00000000-0005-0000-0000-000075000000}"/>
    <cellStyle name="20% - Accent2 4 6" xfId="852" xr:uid="{00000000-0005-0000-0000-000076000000}"/>
    <cellStyle name="20% - Accent2 4 7" xfId="853" xr:uid="{00000000-0005-0000-0000-000077000000}"/>
    <cellStyle name="20% - Accent2 4 8" xfId="854" xr:uid="{00000000-0005-0000-0000-000078000000}"/>
    <cellStyle name="20% - Accent2 4 9" xfId="855" xr:uid="{00000000-0005-0000-0000-000079000000}"/>
    <cellStyle name="20% - Accent3" xfId="7" builtinId="38" customBuiltin="1"/>
    <cellStyle name="20% - Accent3 2" xfId="8" xr:uid="{00000000-0005-0000-0000-00007B000000}"/>
    <cellStyle name="20% - Accent3 2 10" xfId="856" xr:uid="{00000000-0005-0000-0000-00007C000000}"/>
    <cellStyle name="20% - Accent3 2 11" xfId="857" xr:uid="{00000000-0005-0000-0000-00007D000000}"/>
    <cellStyle name="20% - Accent3 2 12" xfId="858" xr:uid="{00000000-0005-0000-0000-00007E000000}"/>
    <cellStyle name="20% - Accent3 2 13" xfId="859" xr:uid="{00000000-0005-0000-0000-00007F000000}"/>
    <cellStyle name="20% - Accent3 2 14" xfId="860" xr:uid="{00000000-0005-0000-0000-000080000000}"/>
    <cellStyle name="20% - Accent3 2 15" xfId="861" xr:uid="{00000000-0005-0000-0000-000081000000}"/>
    <cellStyle name="20% - Accent3 2 16" xfId="862" xr:uid="{00000000-0005-0000-0000-000082000000}"/>
    <cellStyle name="20% - Accent3 2 17" xfId="863" xr:uid="{00000000-0005-0000-0000-000083000000}"/>
    <cellStyle name="20% - Accent3 2 18" xfId="864" xr:uid="{00000000-0005-0000-0000-000084000000}"/>
    <cellStyle name="20% - Accent3 2 19" xfId="865" xr:uid="{00000000-0005-0000-0000-000085000000}"/>
    <cellStyle name="20% - Accent3 2 2" xfId="866" xr:uid="{00000000-0005-0000-0000-000086000000}"/>
    <cellStyle name="20% - Accent3 2 2 2" xfId="867" xr:uid="{00000000-0005-0000-0000-000087000000}"/>
    <cellStyle name="20% - Accent3 2 20" xfId="868" xr:uid="{00000000-0005-0000-0000-000088000000}"/>
    <cellStyle name="20% - Accent3 2 3" xfId="869" xr:uid="{00000000-0005-0000-0000-000089000000}"/>
    <cellStyle name="20% - Accent3 2 4" xfId="870" xr:uid="{00000000-0005-0000-0000-00008A000000}"/>
    <cellStyle name="20% - Accent3 2 5" xfId="871" xr:uid="{00000000-0005-0000-0000-00008B000000}"/>
    <cellStyle name="20% - Accent3 2 6" xfId="872" xr:uid="{00000000-0005-0000-0000-00008C000000}"/>
    <cellStyle name="20% - Accent3 2 7" xfId="873" xr:uid="{00000000-0005-0000-0000-00008D000000}"/>
    <cellStyle name="20% - Accent3 2 8" xfId="874" xr:uid="{00000000-0005-0000-0000-00008E000000}"/>
    <cellStyle name="20% - Accent3 2 9" xfId="875" xr:uid="{00000000-0005-0000-0000-00008F000000}"/>
    <cellStyle name="20% - Accent3 2_Botswana Investments Life 31072010" xfId="876" xr:uid="{00000000-0005-0000-0000-000090000000}"/>
    <cellStyle name="20% - Accent3 3" xfId="9" xr:uid="{00000000-0005-0000-0000-000091000000}"/>
    <cellStyle name="20% - Accent3 3 10" xfId="877" xr:uid="{00000000-0005-0000-0000-000092000000}"/>
    <cellStyle name="20% - Accent3 3 11" xfId="878" xr:uid="{00000000-0005-0000-0000-000093000000}"/>
    <cellStyle name="20% - Accent3 3 12" xfId="879" xr:uid="{00000000-0005-0000-0000-000094000000}"/>
    <cellStyle name="20% - Accent3 3 13" xfId="880" xr:uid="{00000000-0005-0000-0000-000095000000}"/>
    <cellStyle name="20% - Accent3 3 14" xfId="881" xr:uid="{00000000-0005-0000-0000-000096000000}"/>
    <cellStyle name="20% - Accent3 3 15" xfId="882" xr:uid="{00000000-0005-0000-0000-000097000000}"/>
    <cellStyle name="20% - Accent3 3 16" xfId="883" xr:uid="{00000000-0005-0000-0000-000098000000}"/>
    <cellStyle name="20% - Accent3 3 17" xfId="884" xr:uid="{00000000-0005-0000-0000-000099000000}"/>
    <cellStyle name="20% - Accent3 3 18" xfId="885" xr:uid="{00000000-0005-0000-0000-00009A000000}"/>
    <cellStyle name="20% - Accent3 3 19" xfId="886" xr:uid="{00000000-0005-0000-0000-00009B000000}"/>
    <cellStyle name="20% - Accent3 3 2" xfId="887" xr:uid="{00000000-0005-0000-0000-00009C000000}"/>
    <cellStyle name="20% - Accent3 3 3" xfId="888" xr:uid="{00000000-0005-0000-0000-00009D000000}"/>
    <cellStyle name="20% - Accent3 3 4" xfId="889" xr:uid="{00000000-0005-0000-0000-00009E000000}"/>
    <cellStyle name="20% - Accent3 3 5" xfId="890" xr:uid="{00000000-0005-0000-0000-00009F000000}"/>
    <cellStyle name="20% - Accent3 3 6" xfId="891" xr:uid="{00000000-0005-0000-0000-0000A0000000}"/>
    <cellStyle name="20% - Accent3 3 7" xfId="892" xr:uid="{00000000-0005-0000-0000-0000A1000000}"/>
    <cellStyle name="20% - Accent3 3 8" xfId="893" xr:uid="{00000000-0005-0000-0000-0000A2000000}"/>
    <cellStyle name="20% - Accent3 3 9" xfId="894" xr:uid="{00000000-0005-0000-0000-0000A3000000}"/>
    <cellStyle name="20% - Accent3 4" xfId="895" xr:uid="{00000000-0005-0000-0000-0000A4000000}"/>
    <cellStyle name="20% - Accent3 4 10" xfId="896" xr:uid="{00000000-0005-0000-0000-0000A5000000}"/>
    <cellStyle name="20% - Accent3 4 11" xfId="897" xr:uid="{00000000-0005-0000-0000-0000A6000000}"/>
    <cellStyle name="20% - Accent3 4 12" xfId="898" xr:uid="{00000000-0005-0000-0000-0000A7000000}"/>
    <cellStyle name="20% - Accent3 4 13" xfId="899" xr:uid="{00000000-0005-0000-0000-0000A8000000}"/>
    <cellStyle name="20% - Accent3 4 14" xfId="900" xr:uid="{00000000-0005-0000-0000-0000A9000000}"/>
    <cellStyle name="20% - Accent3 4 15" xfId="901" xr:uid="{00000000-0005-0000-0000-0000AA000000}"/>
    <cellStyle name="20% - Accent3 4 16" xfId="902" xr:uid="{00000000-0005-0000-0000-0000AB000000}"/>
    <cellStyle name="20% - Accent3 4 17" xfId="903" xr:uid="{00000000-0005-0000-0000-0000AC000000}"/>
    <cellStyle name="20% - Accent3 4 18" xfId="904" xr:uid="{00000000-0005-0000-0000-0000AD000000}"/>
    <cellStyle name="20% - Accent3 4 19" xfId="905" xr:uid="{00000000-0005-0000-0000-0000AE000000}"/>
    <cellStyle name="20% - Accent3 4 2" xfId="906" xr:uid="{00000000-0005-0000-0000-0000AF000000}"/>
    <cellStyle name="20% - Accent3 4 3" xfId="907" xr:uid="{00000000-0005-0000-0000-0000B0000000}"/>
    <cellStyle name="20% - Accent3 4 4" xfId="908" xr:uid="{00000000-0005-0000-0000-0000B1000000}"/>
    <cellStyle name="20% - Accent3 4 5" xfId="909" xr:uid="{00000000-0005-0000-0000-0000B2000000}"/>
    <cellStyle name="20% - Accent3 4 6" xfId="910" xr:uid="{00000000-0005-0000-0000-0000B3000000}"/>
    <cellStyle name="20% - Accent3 4 7" xfId="911" xr:uid="{00000000-0005-0000-0000-0000B4000000}"/>
    <cellStyle name="20% - Accent3 4 8" xfId="912" xr:uid="{00000000-0005-0000-0000-0000B5000000}"/>
    <cellStyle name="20% - Accent3 4 9" xfId="913" xr:uid="{00000000-0005-0000-0000-0000B6000000}"/>
    <cellStyle name="20% - Accent4" xfId="10" builtinId="42" customBuiltin="1"/>
    <cellStyle name="20% - Accent4 2" xfId="11" xr:uid="{00000000-0005-0000-0000-0000B8000000}"/>
    <cellStyle name="20% - Accent4 2 10" xfId="914" xr:uid="{00000000-0005-0000-0000-0000B9000000}"/>
    <cellStyle name="20% - Accent4 2 11" xfId="915" xr:uid="{00000000-0005-0000-0000-0000BA000000}"/>
    <cellStyle name="20% - Accent4 2 12" xfId="916" xr:uid="{00000000-0005-0000-0000-0000BB000000}"/>
    <cellStyle name="20% - Accent4 2 13" xfId="917" xr:uid="{00000000-0005-0000-0000-0000BC000000}"/>
    <cellStyle name="20% - Accent4 2 14" xfId="918" xr:uid="{00000000-0005-0000-0000-0000BD000000}"/>
    <cellStyle name="20% - Accent4 2 15" xfId="919" xr:uid="{00000000-0005-0000-0000-0000BE000000}"/>
    <cellStyle name="20% - Accent4 2 16" xfId="920" xr:uid="{00000000-0005-0000-0000-0000BF000000}"/>
    <cellStyle name="20% - Accent4 2 17" xfId="921" xr:uid="{00000000-0005-0000-0000-0000C0000000}"/>
    <cellStyle name="20% - Accent4 2 18" xfId="922" xr:uid="{00000000-0005-0000-0000-0000C1000000}"/>
    <cellStyle name="20% - Accent4 2 19" xfId="923" xr:uid="{00000000-0005-0000-0000-0000C2000000}"/>
    <cellStyle name="20% - Accent4 2 2" xfId="924" xr:uid="{00000000-0005-0000-0000-0000C3000000}"/>
    <cellStyle name="20% - Accent4 2 2 2" xfId="925" xr:uid="{00000000-0005-0000-0000-0000C4000000}"/>
    <cellStyle name="20% - Accent4 2 20" xfId="926" xr:uid="{00000000-0005-0000-0000-0000C5000000}"/>
    <cellStyle name="20% - Accent4 2 3" xfId="927" xr:uid="{00000000-0005-0000-0000-0000C6000000}"/>
    <cellStyle name="20% - Accent4 2 4" xfId="928" xr:uid="{00000000-0005-0000-0000-0000C7000000}"/>
    <cellStyle name="20% - Accent4 2 5" xfId="929" xr:uid="{00000000-0005-0000-0000-0000C8000000}"/>
    <cellStyle name="20% - Accent4 2 6" xfId="930" xr:uid="{00000000-0005-0000-0000-0000C9000000}"/>
    <cellStyle name="20% - Accent4 2 7" xfId="931" xr:uid="{00000000-0005-0000-0000-0000CA000000}"/>
    <cellStyle name="20% - Accent4 2 8" xfId="932" xr:uid="{00000000-0005-0000-0000-0000CB000000}"/>
    <cellStyle name="20% - Accent4 2 9" xfId="933" xr:uid="{00000000-0005-0000-0000-0000CC000000}"/>
    <cellStyle name="20% - Accent4 2_Botswana Investments Life 31072010" xfId="934" xr:uid="{00000000-0005-0000-0000-0000CD000000}"/>
    <cellStyle name="20% - Accent4 3" xfId="12" xr:uid="{00000000-0005-0000-0000-0000CE000000}"/>
    <cellStyle name="20% - Accent4 3 10" xfId="935" xr:uid="{00000000-0005-0000-0000-0000CF000000}"/>
    <cellStyle name="20% - Accent4 3 11" xfId="936" xr:uid="{00000000-0005-0000-0000-0000D0000000}"/>
    <cellStyle name="20% - Accent4 3 12" xfId="937" xr:uid="{00000000-0005-0000-0000-0000D1000000}"/>
    <cellStyle name="20% - Accent4 3 13" xfId="938" xr:uid="{00000000-0005-0000-0000-0000D2000000}"/>
    <cellStyle name="20% - Accent4 3 14" xfId="939" xr:uid="{00000000-0005-0000-0000-0000D3000000}"/>
    <cellStyle name="20% - Accent4 3 15" xfId="940" xr:uid="{00000000-0005-0000-0000-0000D4000000}"/>
    <cellStyle name="20% - Accent4 3 16" xfId="941" xr:uid="{00000000-0005-0000-0000-0000D5000000}"/>
    <cellStyle name="20% - Accent4 3 17" xfId="942" xr:uid="{00000000-0005-0000-0000-0000D6000000}"/>
    <cellStyle name="20% - Accent4 3 18" xfId="943" xr:uid="{00000000-0005-0000-0000-0000D7000000}"/>
    <cellStyle name="20% - Accent4 3 19" xfId="944" xr:uid="{00000000-0005-0000-0000-0000D8000000}"/>
    <cellStyle name="20% - Accent4 3 2" xfId="945" xr:uid="{00000000-0005-0000-0000-0000D9000000}"/>
    <cellStyle name="20% - Accent4 3 3" xfId="946" xr:uid="{00000000-0005-0000-0000-0000DA000000}"/>
    <cellStyle name="20% - Accent4 3 4" xfId="947" xr:uid="{00000000-0005-0000-0000-0000DB000000}"/>
    <cellStyle name="20% - Accent4 3 5" xfId="948" xr:uid="{00000000-0005-0000-0000-0000DC000000}"/>
    <cellStyle name="20% - Accent4 3 6" xfId="949" xr:uid="{00000000-0005-0000-0000-0000DD000000}"/>
    <cellStyle name="20% - Accent4 3 7" xfId="950" xr:uid="{00000000-0005-0000-0000-0000DE000000}"/>
    <cellStyle name="20% - Accent4 3 8" xfId="951" xr:uid="{00000000-0005-0000-0000-0000DF000000}"/>
    <cellStyle name="20% - Accent4 3 9" xfId="952" xr:uid="{00000000-0005-0000-0000-0000E0000000}"/>
    <cellStyle name="20% - Accent4 4" xfId="953" xr:uid="{00000000-0005-0000-0000-0000E1000000}"/>
    <cellStyle name="20% - Accent4 4 10" xfId="954" xr:uid="{00000000-0005-0000-0000-0000E2000000}"/>
    <cellStyle name="20% - Accent4 4 11" xfId="955" xr:uid="{00000000-0005-0000-0000-0000E3000000}"/>
    <cellStyle name="20% - Accent4 4 12" xfId="956" xr:uid="{00000000-0005-0000-0000-0000E4000000}"/>
    <cellStyle name="20% - Accent4 4 13" xfId="957" xr:uid="{00000000-0005-0000-0000-0000E5000000}"/>
    <cellStyle name="20% - Accent4 4 14" xfId="958" xr:uid="{00000000-0005-0000-0000-0000E6000000}"/>
    <cellStyle name="20% - Accent4 4 15" xfId="959" xr:uid="{00000000-0005-0000-0000-0000E7000000}"/>
    <cellStyle name="20% - Accent4 4 16" xfId="960" xr:uid="{00000000-0005-0000-0000-0000E8000000}"/>
    <cellStyle name="20% - Accent4 4 17" xfId="961" xr:uid="{00000000-0005-0000-0000-0000E9000000}"/>
    <cellStyle name="20% - Accent4 4 18" xfId="962" xr:uid="{00000000-0005-0000-0000-0000EA000000}"/>
    <cellStyle name="20% - Accent4 4 19" xfId="963" xr:uid="{00000000-0005-0000-0000-0000EB000000}"/>
    <cellStyle name="20% - Accent4 4 2" xfId="964" xr:uid="{00000000-0005-0000-0000-0000EC000000}"/>
    <cellStyle name="20% - Accent4 4 3" xfId="965" xr:uid="{00000000-0005-0000-0000-0000ED000000}"/>
    <cellStyle name="20% - Accent4 4 4" xfId="966" xr:uid="{00000000-0005-0000-0000-0000EE000000}"/>
    <cellStyle name="20% - Accent4 4 5" xfId="967" xr:uid="{00000000-0005-0000-0000-0000EF000000}"/>
    <cellStyle name="20% - Accent4 4 6" xfId="968" xr:uid="{00000000-0005-0000-0000-0000F0000000}"/>
    <cellStyle name="20% - Accent4 4 7" xfId="969" xr:uid="{00000000-0005-0000-0000-0000F1000000}"/>
    <cellStyle name="20% - Accent4 4 8" xfId="970" xr:uid="{00000000-0005-0000-0000-0000F2000000}"/>
    <cellStyle name="20% - Accent4 4 9" xfId="971" xr:uid="{00000000-0005-0000-0000-0000F3000000}"/>
    <cellStyle name="20% - Accent5" xfId="13" builtinId="46" customBuiltin="1"/>
    <cellStyle name="20% - Accent5 2" xfId="14" xr:uid="{00000000-0005-0000-0000-0000F5000000}"/>
    <cellStyle name="20% - Accent5 2 10" xfId="972" xr:uid="{00000000-0005-0000-0000-0000F6000000}"/>
    <cellStyle name="20% - Accent5 2 11" xfId="973" xr:uid="{00000000-0005-0000-0000-0000F7000000}"/>
    <cellStyle name="20% - Accent5 2 12" xfId="974" xr:uid="{00000000-0005-0000-0000-0000F8000000}"/>
    <cellStyle name="20% - Accent5 2 13" xfId="975" xr:uid="{00000000-0005-0000-0000-0000F9000000}"/>
    <cellStyle name="20% - Accent5 2 14" xfId="976" xr:uid="{00000000-0005-0000-0000-0000FA000000}"/>
    <cellStyle name="20% - Accent5 2 15" xfId="977" xr:uid="{00000000-0005-0000-0000-0000FB000000}"/>
    <cellStyle name="20% - Accent5 2 16" xfId="978" xr:uid="{00000000-0005-0000-0000-0000FC000000}"/>
    <cellStyle name="20% - Accent5 2 17" xfId="979" xr:uid="{00000000-0005-0000-0000-0000FD000000}"/>
    <cellStyle name="20% - Accent5 2 18" xfId="980" xr:uid="{00000000-0005-0000-0000-0000FE000000}"/>
    <cellStyle name="20% - Accent5 2 19" xfId="981" xr:uid="{00000000-0005-0000-0000-0000FF000000}"/>
    <cellStyle name="20% - Accent5 2 2" xfId="982" xr:uid="{00000000-0005-0000-0000-000000010000}"/>
    <cellStyle name="20% - Accent5 2 2 2" xfId="983" xr:uid="{00000000-0005-0000-0000-000001010000}"/>
    <cellStyle name="20% - Accent5 2 3" xfId="984" xr:uid="{00000000-0005-0000-0000-000002010000}"/>
    <cellStyle name="20% - Accent5 2 4" xfId="985" xr:uid="{00000000-0005-0000-0000-000003010000}"/>
    <cellStyle name="20% - Accent5 2 5" xfId="986" xr:uid="{00000000-0005-0000-0000-000004010000}"/>
    <cellStyle name="20% - Accent5 2 6" xfId="987" xr:uid="{00000000-0005-0000-0000-000005010000}"/>
    <cellStyle name="20% - Accent5 2 7" xfId="988" xr:uid="{00000000-0005-0000-0000-000006010000}"/>
    <cellStyle name="20% - Accent5 2 8" xfId="989" xr:uid="{00000000-0005-0000-0000-000007010000}"/>
    <cellStyle name="20% - Accent5 2 9" xfId="990" xr:uid="{00000000-0005-0000-0000-000008010000}"/>
    <cellStyle name="20% - Accent5 2_Botswana Investments Life 31072010" xfId="991" xr:uid="{00000000-0005-0000-0000-000009010000}"/>
    <cellStyle name="20% - Accent5 3" xfId="15" xr:uid="{00000000-0005-0000-0000-00000A010000}"/>
    <cellStyle name="20% - Accent5 3 10" xfId="992" xr:uid="{00000000-0005-0000-0000-00000B010000}"/>
    <cellStyle name="20% - Accent5 3 11" xfId="993" xr:uid="{00000000-0005-0000-0000-00000C010000}"/>
    <cellStyle name="20% - Accent5 3 12" xfId="994" xr:uid="{00000000-0005-0000-0000-00000D010000}"/>
    <cellStyle name="20% - Accent5 3 13" xfId="995" xr:uid="{00000000-0005-0000-0000-00000E010000}"/>
    <cellStyle name="20% - Accent5 3 14" xfId="996" xr:uid="{00000000-0005-0000-0000-00000F010000}"/>
    <cellStyle name="20% - Accent5 3 15" xfId="997" xr:uid="{00000000-0005-0000-0000-000010010000}"/>
    <cellStyle name="20% - Accent5 3 16" xfId="998" xr:uid="{00000000-0005-0000-0000-000011010000}"/>
    <cellStyle name="20% - Accent5 3 17" xfId="999" xr:uid="{00000000-0005-0000-0000-000012010000}"/>
    <cellStyle name="20% - Accent5 3 18" xfId="1000" xr:uid="{00000000-0005-0000-0000-000013010000}"/>
    <cellStyle name="20% - Accent5 3 19" xfId="1001" xr:uid="{00000000-0005-0000-0000-000014010000}"/>
    <cellStyle name="20% - Accent5 3 2" xfId="1002" xr:uid="{00000000-0005-0000-0000-000015010000}"/>
    <cellStyle name="20% - Accent5 3 3" xfId="1003" xr:uid="{00000000-0005-0000-0000-000016010000}"/>
    <cellStyle name="20% - Accent5 3 4" xfId="1004" xr:uid="{00000000-0005-0000-0000-000017010000}"/>
    <cellStyle name="20% - Accent5 3 5" xfId="1005" xr:uid="{00000000-0005-0000-0000-000018010000}"/>
    <cellStyle name="20% - Accent5 3 6" xfId="1006" xr:uid="{00000000-0005-0000-0000-000019010000}"/>
    <cellStyle name="20% - Accent5 3 7" xfId="1007" xr:uid="{00000000-0005-0000-0000-00001A010000}"/>
    <cellStyle name="20% - Accent5 3 8" xfId="1008" xr:uid="{00000000-0005-0000-0000-00001B010000}"/>
    <cellStyle name="20% - Accent5 3 9" xfId="1009" xr:uid="{00000000-0005-0000-0000-00001C010000}"/>
    <cellStyle name="20% - Accent5 4" xfId="1010" xr:uid="{00000000-0005-0000-0000-00001D010000}"/>
    <cellStyle name="20% - Accent5 4 10" xfId="1011" xr:uid="{00000000-0005-0000-0000-00001E010000}"/>
    <cellStyle name="20% - Accent5 4 11" xfId="1012" xr:uid="{00000000-0005-0000-0000-00001F010000}"/>
    <cellStyle name="20% - Accent5 4 12" xfId="1013" xr:uid="{00000000-0005-0000-0000-000020010000}"/>
    <cellStyle name="20% - Accent5 4 13" xfId="1014" xr:uid="{00000000-0005-0000-0000-000021010000}"/>
    <cellStyle name="20% - Accent5 4 14" xfId="1015" xr:uid="{00000000-0005-0000-0000-000022010000}"/>
    <cellStyle name="20% - Accent5 4 15" xfId="1016" xr:uid="{00000000-0005-0000-0000-000023010000}"/>
    <cellStyle name="20% - Accent5 4 16" xfId="1017" xr:uid="{00000000-0005-0000-0000-000024010000}"/>
    <cellStyle name="20% - Accent5 4 17" xfId="1018" xr:uid="{00000000-0005-0000-0000-000025010000}"/>
    <cellStyle name="20% - Accent5 4 18" xfId="1019" xr:uid="{00000000-0005-0000-0000-000026010000}"/>
    <cellStyle name="20% - Accent5 4 19" xfId="1020" xr:uid="{00000000-0005-0000-0000-000027010000}"/>
    <cellStyle name="20% - Accent5 4 2" xfId="1021" xr:uid="{00000000-0005-0000-0000-000028010000}"/>
    <cellStyle name="20% - Accent5 4 3" xfId="1022" xr:uid="{00000000-0005-0000-0000-000029010000}"/>
    <cellStyle name="20% - Accent5 4 4" xfId="1023" xr:uid="{00000000-0005-0000-0000-00002A010000}"/>
    <cellStyle name="20% - Accent5 4 5" xfId="1024" xr:uid="{00000000-0005-0000-0000-00002B010000}"/>
    <cellStyle name="20% - Accent5 4 6" xfId="1025" xr:uid="{00000000-0005-0000-0000-00002C010000}"/>
    <cellStyle name="20% - Accent5 4 7" xfId="1026" xr:uid="{00000000-0005-0000-0000-00002D010000}"/>
    <cellStyle name="20% - Accent5 4 8" xfId="1027" xr:uid="{00000000-0005-0000-0000-00002E010000}"/>
    <cellStyle name="20% - Accent5 4 9" xfId="1028" xr:uid="{00000000-0005-0000-0000-00002F010000}"/>
    <cellStyle name="20% - Accent6" xfId="16" builtinId="50" customBuiltin="1"/>
    <cellStyle name="20% - Accent6 2" xfId="17" xr:uid="{00000000-0005-0000-0000-000031010000}"/>
    <cellStyle name="20% - Accent6 2 10" xfId="1029" xr:uid="{00000000-0005-0000-0000-000032010000}"/>
    <cellStyle name="20% - Accent6 2 11" xfId="1030" xr:uid="{00000000-0005-0000-0000-000033010000}"/>
    <cellStyle name="20% - Accent6 2 12" xfId="1031" xr:uid="{00000000-0005-0000-0000-000034010000}"/>
    <cellStyle name="20% - Accent6 2 13" xfId="1032" xr:uid="{00000000-0005-0000-0000-000035010000}"/>
    <cellStyle name="20% - Accent6 2 14" xfId="1033" xr:uid="{00000000-0005-0000-0000-000036010000}"/>
    <cellStyle name="20% - Accent6 2 15" xfId="1034" xr:uid="{00000000-0005-0000-0000-000037010000}"/>
    <cellStyle name="20% - Accent6 2 16" xfId="1035" xr:uid="{00000000-0005-0000-0000-000038010000}"/>
    <cellStyle name="20% - Accent6 2 17" xfId="1036" xr:uid="{00000000-0005-0000-0000-000039010000}"/>
    <cellStyle name="20% - Accent6 2 18" xfId="1037" xr:uid="{00000000-0005-0000-0000-00003A010000}"/>
    <cellStyle name="20% - Accent6 2 19" xfId="1038" xr:uid="{00000000-0005-0000-0000-00003B010000}"/>
    <cellStyle name="20% - Accent6 2 2" xfId="1039" xr:uid="{00000000-0005-0000-0000-00003C010000}"/>
    <cellStyle name="20% - Accent6 2 2 2" xfId="1040" xr:uid="{00000000-0005-0000-0000-00003D010000}"/>
    <cellStyle name="20% - Accent6 2 3" xfId="1041" xr:uid="{00000000-0005-0000-0000-00003E010000}"/>
    <cellStyle name="20% - Accent6 2 4" xfId="1042" xr:uid="{00000000-0005-0000-0000-00003F010000}"/>
    <cellStyle name="20% - Accent6 2 5" xfId="1043" xr:uid="{00000000-0005-0000-0000-000040010000}"/>
    <cellStyle name="20% - Accent6 2 6" xfId="1044" xr:uid="{00000000-0005-0000-0000-000041010000}"/>
    <cellStyle name="20% - Accent6 2 7" xfId="1045" xr:uid="{00000000-0005-0000-0000-000042010000}"/>
    <cellStyle name="20% - Accent6 2 8" xfId="1046" xr:uid="{00000000-0005-0000-0000-000043010000}"/>
    <cellStyle name="20% - Accent6 2 9" xfId="1047" xr:uid="{00000000-0005-0000-0000-000044010000}"/>
    <cellStyle name="20% - Accent6 2_Botswana Investments Life 31072010" xfId="1048" xr:uid="{00000000-0005-0000-0000-000045010000}"/>
    <cellStyle name="20% - Accent6 3" xfId="18" xr:uid="{00000000-0005-0000-0000-000046010000}"/>
    <cellStyle name="20% - Accent6 3 10" xfId="1049" xr:uid="{00000000-0005-0000-0000-000047010000}"/>
    <cellStyle name="20% - Accent6 3 11" xfId="1050" xr:uid="{00000000-0005-0000-0000-000048010000}"/>
    <cellStyle name="20% - Accent6 3 12" xfId="1051" xr:uid="{00000000-0005-0000-0000-000049010000}"/>
    <cellStyle name="20% - Accent6 3 13" xfId="1052" xr:uid="{00000000-0005-0000-0000-00004A010000}"/>
    <cellStyle name="20% - Accent6 3 14" xfId="1053" xr:uid="{00000000-0005-0000-0000-00004B010000}"/>
    <cellStyle name="20% - Accent6 3 15" xfId="1054" xr:uid="{00000000-0005-0000-0000-00004C010000}"/>
    <cellStyle name="20% - Accent6 3 16" xfId="1055" xr:uid="{00000000-0005-0000-0000-00004D010000}"/>
    <cellStyle name="20% - Accent6 3 17" xfId="1056" xr:uid="{00000000-0005-0000-0000-00004E010000}"/>
    <cellStyle name="20% - Accent6 3 18" xfId="1057" xr:uid="{00000000-0005-0000-0000-00004F010000}"/>
    <cellStyle name="20% - Accent6 3 19" xfId="1058" xr:uid="{00000000-0005-0000-0000-000050010000}"/>
    <cellStyle name="20% - Accent6 3 2" xfId="1059" xr:uid="{00000000-0005-0000-0000-000051010000}"/>
    <cellStyle name="20% - Accent6 3 3" xfId="1060" xr:uid="{00000000-0005-0000-0000-000052010000}"/>
    <cellStyle name="20% - Accent6 3 4" xfId="1061" xr:uid="{00000000-0005-0000-0000-000053010000}"/>
    <cellStyle name="20% - Accent6 3 5" xfId="1062" xr:uid="{00000000-0005-0000-0000-000054010000}"/>
    <cellStyle name="20% - Accent6 3 6" xfId="1063" xr:uid="{00000000-0005-0000-0000-000055010000}"/>
    <cellStyle name="20% - Accent6 3 7" xfId="1064" xr:uid="{00000000-0005-0000-0000-000056010000}"/>
    <cellStyle name="20% - Accent6 3 8" xfId="1065" xr:uid="{00000000-0005-0000-0000-000057010000}"/>
    <cellStyle name="20% - Accent6 3 9" xfId="1066" xr:uid="{00000000-0005-0000-0000-000058010000}"/>
    <cellStyle name="20% - Accent6 4" xfId="1067" xr:uid="{00000000-0005-0000-0000-000059010000}"/>
    <cellStyle name="20% - Accent6 4 10" xfId="1068" xr:uid="{00000000-0005-0000-0000-00005A010000}"/>
    <cellStyle name="20% - Accent6 4 11" xfId="1069" xr:uid="{00000000-0005-0000-0000-00005B010000}"/>
    <cellStyle name="20% - Accent6 4 12" xfId="1070" xr:uid="{00000000-0005-0000-0000-00005C010000}"/>
    <cellStyle name="20% - Accent6 4 13" xfId="1071" xr:uid="{00000000-0005-0000-0000-00005D010000}"/>
    <cellStyle name="20% - Accent6 4 14" xfId="1072" xr:uid="{00000000-0005-0000-0000-00005E010000}"/>
    <cellStyle name="20% - Accent6 4 15" xfId="1073" xr:uid="{00000000-0005-0000-0000-00005F010000}"/>
    <cellStyle name="20% - Accent6 4 16" xfId="1074" xr:uid="{00000000-0005-0000-0000-000060010000}"/>
    <cellStyle name="20% - Accent6 4 17" xfId="1075" xr:uid="{00000000-0005-0000-0000-000061010000}"/>
    <cellStyle name="20% - Accent6 4 18" xfId="1076" xr:uid="{00000000-0005-0000-0000-000062010000}"/>
    <cellStyle name="20% - Accent6 4 19" xfId="1077" xr:uid="{00000000-0005-0000-0000-000063010000}"/>
    <cellStyle name="20% - Accent6 4 2" xfId="1078" xr:uid="{00000000-0005-0000-0000-000064010000}"/>
    <cellStyle name="20% - Accent6 4 3" xfId="1079" xr:uid="{00000000-0005-0000-0000-000065010000}"/>
    <cellStyle name="20% - Accent6 4 4" xfId="1080" xr:uid="{00000000-0005-0000-0000-000066010000}"/>
    <cellStyle name="20% - Accent6 4 5" xfId="1081" xr:uid="{00000000-0005-0000-0000-000067010000}"/>
    <cellStyle name="20% - Accent6 4 6" xfId="1082" xr:uid="{00000000-0005-0000-0000-000068010000}"/>
    <cellStyle name="20% - Accent6 4 7" xfId="1083" xr:uid="{00000000-0005-0000-0000-000069010000}"/>
    <cellStyle name="20% - Accent6 4 8" xfId="1084" xr:uid="{00000000-0005-0000-0000-00006A010000}"/>
    <cellStyle name="20% - Accent6 4 9" xfId="1085" xr:uid="{00000000-0005-0000-0000-00006B010000}"/>
    <cellStyle name="40% - Accent1" xfId="19" builtinId="31" customBuiltin="1"/>
    <cellStyle name="40% - Accent1 2" xfId="20" xr:uid="{00000000-0005-0000-0000-00006D010000}"/>
    <cellStyle name="40% - Accent1 2 10" xfId="1086" xr:uid="{00000000-0005-0000-0000-00006E010000}"/>
    <cellStyle name="40% - Accent1 2 11" xfId="1087" xr:uid="{00000000-0005-0000-0000-00006F010000}"/>
    <cellStyle name="40% - Accent1 2 12" xfId="1088" xr:uid="{00000000-0005-0000-0000-000070010000}"/>
    <cellStyle name="40% - Accent1 2 13" xfId="1089" xr:uid="{00000000-0005-0000-0000-000071010000}"/>
    <cellStyle name="40% - Accent1 2 14" xfId="1090" xr:uid="{00000000-0005-0000-0000-000072010000}"/>
    <cellStyle name="40% - Accent1 2 15" xfId="1091" xr:uid="{00000000-0005-0000-0000-000073010000}"/>
    <cellStyle name="40% - Accent1 2 16" xfId="1092" xr:uid="{00000000-0005-0000-0000-000074010000}"/>
    <cellStyle name="40% - Accent1 2 17" xfId="1093" xr:uid="{00000000-0005-0000-0000-000075010000}"/>
    <cellStyle name="40% - Accent1 2 18" xfId="1094" xr:uid="{00000000-0005-0000-0000-000076010000}"/>
    <cellStyle name="40% - Accent1 2 19" xfId="1095" xr:uid="{00000000-0005-0000-0000-000077010000}"/>
    <cellStyle name="40% - Accent1 2 2" xfId="1096" xr:uid="{00000000-0005-0000-0000-000078010000}"/>
    <cellStyle name="40% - Accent1 2 2 2" xfId="1097" xr:uid="{00000000-0005-0000-0000-000079010000}"/>
    <cellStyle name="40% - Accent1 2 3" xfId="1098" xr:uid="{00000000-0005-0000-0000-00007A010000}"/>
    <cellStyle name="40% - Accent1 2 4" xfId="1099" xr:uid="{00000000-0005-0000-0000-00007B010000}"/>
    <cellStyle name="40% - Accent1 2 5" xfId="1100" xr:uid="{00000000-0005-0000-0000-00007C010000}"/>
    <cellStyle name="40% - Accent1 2 6" xfId="1101" xr:uid="{00000000-0005-0000-0000-00007D010000}"/>
    <cellStyle name="40% - Accent1 2 7" xfId="1102" xr:uid="{00000000-0005-0000-0000-00007E010000}"/>
    <cellStyle name="40% - Accent1 2 8" xfId="1103" xr:uid="{00000000-0005-0000-0000-00007F010000}"/>
    <cellStyle name="40% - Accent1 2 9" xfId="1104" xr:uid="{00000000-0005-0000-0000-000080010000}"/>
    <cellStyle name="40% - Accent1 2_Botswana Investments Life 31072010" xfId="1105" xr:uid="{00000000-0005-0000-0000-000081010000}"/>
    <cellStyle name="40% - Accent1 3" xfId="21" xr:uid="{00000000-0005-0000-0000-000082010000}"/>
    <cellStyle name="40% - Accent1 3 10" xfId="1106" xr:uid="{00000000-0005-0000-0000-000083010000}"/>
    <cellStyle name="40% - Accent1 3 11" xfId="1107" xr:uid="{00000000-0005-0000-0000-000084010000}"/>
    <cellStyle name="40% - Accent1 3 12" xfId="1108" xr:uid="{00000000-0005-0000-0000-000085010000}"/>
    <cellStyle name="40% - Accent1 3 13" xfId="1109" xr:uid="{00000000-0005-0000-0000-000086010000}"/>
    <cellStyle name="40% - Accent1 3 14" xfId="1110" xr:uid="{00000000-0005-0000-0000-000087010000}"/>
    <cellStyle name="40% - Accent1 3 15" xfId="1111" xr:uid="{00000000-0005-0000-0000-000088010000}"/>
    <cellStyle name="40% - Accent1 3 16" xfId="1112" xr:uid="{00000000-0005-0000-0000-000089010000}"/>
    <cellStyle name="40% - Accent1 3 17" xfId="1113" xr:uid="{00000000-0005-0000-0000-00008A010000}"/>
    <cellStyle name="40% - Accent1 3 18" xfId="1114" xr:uid="{00000000-0005-0000-0000-00008B010000}"/>
    <cellStyle name="40% - Accent1 3 19" xfId="1115" xr:uid="{00000000-0005-0000-0000-00008C010000}"/>
    <cellStyle name="40% - Accent1 3 2" xfId="1116" xr:uid="{00000000-0005-0000-0000-00008D010000}"/>
    <cellStyle name="40% - Accent1 3 3" xfId="1117" xr:uid="{00000000-0005-0000-0000-00008E010000}"/>
    <cellStyle name="40% - Accent1 3 4" xfId="1118" xr:uid="{00000000-0005-0000-0000-00008F010000}"/>
    <cellStyle name="40% - Accent1 3 5" xfId="1119" xr:uid="{00000000-0005-0000-0000-000090010000}"/>
    <cellStyle name="40% - Accent1 3 6" xfId="1120" xr:uid="{00000000-0005-0000-0000-000091010000}"/>
    <cellStyle name="40% - Accent1 3 7" xfId="1121" xr:uid="{00000000-0005-0000-0000-000092010000}"/>
    <cellStyle name="40% - Accent1 3 8" xfId="1122" xr:uid="{00000000-0005-0000-0000-000093010000}"/>
    <cellStyle name="40% - Accent1 3 9" xfId="1123" xr:uid="{00000000-0005-0000-0000-000094010000}"/>
    <cellStyle name="40% - Accent1 4" xfId="1124" xr:uid="{00000000-0005-0000-0000-000095010000}"/>
    <cellStyle name="40% - Accent1 4 10" xfId="1125" xr:uid="{00000000-0005-0000-0000-000096010000}"/>
    <cellStyle name="40% - Accent1 4 11" xfId="1126" xr:uid="{00000000-0005-0000-0000-000097010000}"/>
    <cellStyle name="40% - Accent1 4 12" xfId="1127" xr:uid="{00000000-0005-0000-0000-000098010000}"/>
    <cellStyle name="40% - Accent1 4 13" xfId="1128" xr:uid="{00000000-0005-0000-0000-000099010000}"/>
    <cellStyle name="40% - Accent1 4 14" xfId="1129" xr:uid="{00000000-0005-0000-0000-00009A010000}"/>
    <cellStyle name="40% - Accent1 4 15" xfId="1130" xr:uid="{00000000-0005-0000-0000-00009B010000}"/>
    <cellStyle name="40% - Accent1 4 16" xfId="1131" xr:uid="{00000000-0005-0000-0000-00009C010000}"/>
    <cellStyle name="40% - Accent1 4 17" xfId="1132" xr:uid="{00000000-0005-0000-0000-00009D010000}"/>
    <cellStyle name="40% - Accent1 4 18" xfId="1133" xr:uid="{00000000-0005-0000-0000-00009E010000}"/>
    <cellStyle name="40% - Accent1 4 19" xfId="1134" xr:uid="{00000000-0005-0000-0000-00009F010000}"/>
    <cellStyle name="40% - Accent1 4 2" xfId="1135" xr:uid="{00000000-0005-0000-0000-0000A0010000}"/>
    <cellStyle name="40% - Accent1 4 3" xfId="1136" xr:uid="{00000000-0005-0000-0000-0000A1010000}"/>
    <cellStyle name="40% - Accent1 4 4" xfId="1137" xr:uid="{00000000-0005-0000-0000-0000A2010000}"/>
    <cellStyle name="40% - Accent1 4 5" xfId="1138" xr:uid="{00000000-0005-0000-0000-0000A3010000}"/>
    <cellStyle name="40% - Accent1 4 6" xfId="1139" xr:uid="{00000000-0005-0000-0000-0000A4010000}"/>
    <cellStyle name="40% - Accent1 4 7" xfId="1140" xr:uid="{00000000-0005-0000-0000-0000A5010000}"/>
    <cellStyle name="40% - Accent1 4 8" xfId="1141" xr:uid="{00000000-0005-0000-0000-0000A6010000}"/>
    <cellStyle name="40% - Accent1 4 9" xfId="1142" xr:uid="{00000000-0005-0000-0000-0000A7010000}"/>
    <cellStyle name="40% - Accent2" xfId="22" builtinId="35" customBuiltin="1"/>
    <cellStyle name="40% - Accent2 2" xfId="23" xr:uid="{00000000-0005-0000-0000-0000A9010000}"/>
    <cellStyle name="40% - Accent2 2 10" xfId="1143" xr:uid="{00000000-0005-0000-0000-0000AA010000}"/>
    <cellStyle name="40% - Accent2 2 11" xfId="1144" xr:uid="{00000000-0005-0000-0000-0000AB010000}"/>
    <cellStyle name="40% - Accent2 2 12" xfId="1145" xr:uid="{00000000-0005-0000-0000-0000AC010000}"/>
    <cellStyle name="40% - Accent2 2 13" xfId="1146" xr:uid="{00000000-0005-0000-0000-0000AD010000}"/>
    <cellStyle name="40% - Accent2 2 14" xfId="1147" xr:uid="{00000000-0005-0000-0000-0000AE010000}"/>
    <cellStyle name="40% - Accent2 2 15" xfId="1148" xr:uid="{00000000-0005-0000-0000-0000AF010000}"/>
    <cellStyle name="40% - Accent2 2 16" xfId="1149" xr:uid="{00000000-0005-0000-0000-0000B0010000}"/>
    <cellStyle name="40% - Accent2 2 17" xfId="1150" xr:uid="{00000000-0005-0000-0000-0000B1010000}"/>
    <cellStyle name="40% - Accent2 2 18" xfId="1151" xr:uid="{00000000-0005-0000-0000-0000B2010000}"/>
    <cellStyle name="40% - Accent2 2 19" xfId="1152" xr:uid="{00000000-0005-0000-0000-0000B3010000}"/>
    <cellStyle name="40% - Accent2 2 2" xfId="1153" xr:uid="{00000000-0005-0000-0000-0000B4010000}"/>
    <cellStyle name="40% - Accent2 2 2 2" xfId="1154" xr:uid="{00000000-0005-0000-0000-0000B5010000}"/>
    <cellStyle name="40% - Accent2 2 3" xfId="1155" xr:uid="{00000000-0005-0000-0000-0000B6010000}"/>
    <cellStyle name="40% - Accent2 2 4" xfId="1156" xr:uid="{00000000-0005-0000-0000-0000B7010000}"/>
    <cellStyle name="40% - Accent2 2 5" xfId="1157" xr:uid="{00000000-0005-0000-0000-0000B8010000}"/>
    <cellStyle name="40% - Accent2 2 6" xfId="1158" xr:uid="{00000000-0005-0000-0000-0000B9010000}"/>
    <cellStyle name="40% - Accent2 2 7" xfId="1159" xr:uid="{00000000-0005-0000-0000-0000BA010000}"/>
    <cellStyle name="40% - Accent2 2 8" xfId="1160" xr:uid="{00000000-0005-0000-0000-0000BB010000}"/>
    <cellStyle name="40% - Accent2 2 9" xfId="1161" xr:uid="{00000000-0005-0000-0000-0000BC010000}"/>
    <cellStyle name="40% - Accent2 2_Botswana Investments Life 31072010" xfId="1162" xr:uid="{00000000-0005-0000-0000-0000BD010000}"/>
    <cellStyle name="40% - Accent2 3" xfId="24" xr:uid="{00000000-0005-0000-0000-0000BE010000}"/>
    <cellStyle name="40% - Accent2 3 10" xfId="1163" xr:uid="{00000000-0005-0000-0000-0000BF010000}"/>
    <cellStyle name="40% - Accent2 3 11" xfId="1164" xr:uid="{00000000-0005-0000-0000-0000C0010000}"/>
    <cellStyle name="40% - Accent2 3 12" xfId="1165" xr:uid="{00000000-0005-0000-0000-0000C1010000}"/>
    <cellStyle name="40% - Accent2 3 13" xfId="1166" xr:uid="{00000000-0005-0000-0000-0000C2010000}"/>
    <cellStyle name="40% - Accent2 3 14" xfId="1167" xr:uid="{00000000-0005-0000-0000-0000C3010000}"/>
    <cellStyle name="40% - Accent2 3 15" xfId="1168" xr:uid="{00000000-0005-0000-0000-0000C4010000}"/>
    <cellStyle name="40% - Accent2 3 16" xfId="1169" xr:uid="{00000000-0005-0000-0000-0000C5010000}"/>
    <cellStyle name="40% - Accent2 3 17" xfId="1170" xr:uid="{00000000-0005-0000-0000-0000C6010000}"/>
    <cellStyle name="40% - Accent2 3 18" xfId="1171" xr:uid="{00000000-0005-0000-0000-0000C7010000}"/>
    <cellStyle name="40% - Accent2 3 19" xfId="1172" xr:uid="{00000000-0005-0000-0000-0000C8010000}"/>
    <cellStyle name="40% - Accent2 3 2" xfId="1173" xr:uid="{00000000-0005-0000-0000-0000C9010000}"/>
    <cellStyle name="40% - Accent2 3 3" xfId="1174" xr:uid="{00000000-0005-0000-0000-0000CA010000}"/>
    <cellStyle name="40% - Accent2 3 4" xfId="1175" xr:uid="{00000000-0005-0000-0000-0000CB010000}"/>
    <cellStyle name="40% - Accent2 3 5" xfId="1176" xr:uid="{00000000-0005-0000-0000-0000CC010000}"/>
    <cellStyle name="40% - Accent2 3 6" xfId="1177" xr:uid="{00000000-0005-0000-0000-0000CD010000}"/>
    <cellStyle name="40% - Accent2 3 7" xfId="1178" xr:uid="{00000000-0005-0000-0000-0000CE010000}"/>
    <cellStyle name="40% - Accent2 3 8" xfId="1179" xr:uid="{00000000-0005-0000-0000-0000CF010000}"/>
    <cellStyle name="40% - Accent2 3 9" xfId="1180" xr:uid="{00000000-0005-0000-0000-0000D0010000}"/>
    <cellStyle name="40% - Accent2 4" xfId="1181" xr:uid="{00000000-0005-0000-0000-0000D1010000}"/>
    <cellStyle name="40% - Accent2 4 10" xfId="1182" xr:uid="{00000000-0005-0000-0000-0000D2010000}"/>
    <cellStyle name="40% - Accent2 4 11" xfId="1183" xr:uid="{00000000-0005-0000-0000-0000D3010000}"/>
    <cellStyle name="40% - Accent2 4 12" xfId="1184" xr:uid="{00000000-0005-0000-0000-0000D4010000}"/>
    <cellStyle name="40% - Accent2 4 13" xfId="1185" xr:uid="{00000000-0005-0000-0000-0000D5010000}"/>
    <cellStyle name="40% - Accent2 4 14" xfId="1186" xr:uid="{00000000-0005-0000-0000-0000D6010000}"/>
    <cellStyle name="40% - Accent2 4 15" xfId="1187" xr:uid="{00000000-0005-0000-0000-0000D7010000}"/>
    <cellStyle name="40% - Accent2 4 16" xfId="1188" xr:uid="{00000000-0005-0000-0000-0000D8010000}"/>
    <cellStyle name="40% - Accent2 4 17" xfId="1189" xr:uid="{00000000-0005-0000-0000-0000D9010000}"/>
    <cellStyle name="40% - Accent2 4 18" xfId="1190" xr:uid="{00000000-0005-0000-0000-0000DA010000}"/>
    <cellStyle name="40% - Accent2 4 19" xfId="1191" xr:uid="{00000000-0005-0000-0000-0000DB010000}"/>
    <cellStyle name="40% - Accent2 4 2" xfId="1192" xr:uid="{00000000-0005-0000-0000-0000DC010000}"/>
    <cellStyle name="40% - Accent2 4 3" xfId="1193" xr:uid="{00000000-0005-0000-0000-0000DD010000}"/>
    <cellStyle name="40% - Accent2 4 4" xfId="1194" xr:uid="{00000000-0005-0000-0000-0000DE010000}"/>
    <cellStyle name="40% - Accent2 4 5" xfId="1195" xr:uid="{00000000-0005-0000-0000-0000DF010000}"/>
    <cellStyle name="40% - Accent2 4 6" xfId="1196" xr:uid="{00000000-0005-0000-0000-0000E0010000}"/>
    <cellStyle name="40% - Accent2 4 7" xfId="1197" xr:uid="{00000000-0005-0000-0000-0000E1010000}"/>
    <cellStyle name="40% - Accent2 4 8" xfId="1198" xr:uid="{00000000-0005-0000-0000-0000E2010000}"/>
    <cellStyle name="40% - Accent2 4 9" xfId="1199" xr:uid="{00000000-0005-0000-0000-0000E3010000}"/>
    <cellStyle name="40% - Accent3" xfId="25" builtinId="39" customBuiltin="1"/>
    <cellStyle name="40% - Accent3 2" xfId="26" xr:uid="{00000000-0005-0000-0000-0000E5010000}"/>
    <cellStyle name="40% - Accent3 2 10" xfId="1200" xr:uid="{00000000-0005-0000-0000-0000E6010000}"/>
    <cellStyle name="40% - Accent3 2 11" xfId="1201" xr:uid="{00000000-0005-0000-0000-0000E7010000}"/>
    <cellStyle name="40% - Accent3 2 12" xfId="1202" xr:uid="{00000000-0005-0000-0000-0000E8010000}"/>
    <cellStyle name="40% - Accent3 2 13" xfId="1203" xr:uid="{00000000-0005-0000-0000-0000E9010000}"/>
    <cellStyle name="40% - Accent3 2 14" xfId="1204" xr:uid="{00000000-0005-0000-0000-0000EA010000}"/>
    <cellStyle name="40% - Accent3 2 15" xfId="1205" xr:uid="{00000000-0005-0000-0000-0000EB010000}"/>
    <cellStyle name="40% - Accent3 2 16" xfId="1206" xr:uid="{00000000-0005-0000-0000-0000EC010000}"/>
    <cellStyle name="40% - Accent3 2 17" xfId="1207" xr:uid="{00000000-0005-0000-0000-0000ED010000}"/>
    <cellStyle name="40% - Accent3 2 18" xfId="1208" xr:uid="{00000000-0005-0000-0000-0000EE010000}"/>
    <cellStyle name="40% - Accent3 2 19" xfId="1209" xr:uid="{00000000-0005-0000-0000-0000EF010000}"/>
    <cellStyle name="40% - Accent3 2 2" xfId="1210" xr:uid="{00000000-0005-0000-0000-0000F0010000}"/>
    <cellStyle name="40% - Accent3 2 2 2" xfId="1211" xr:uid="{00000000-0005-0000-0000-0000F1010000}"/>
    <cellStyle name="40% - Accent3 2 20" xfId="1212" xr:uid="{00000000-0005-0000-0000-0000F2010000}"/>
    <cellStyle name="40% - Accent3 2 3" xfId="1213" xr:uid="{00000000-0005-0000-0000-0000F3010000}"/>
    <cellStyle name="40% - Accent3 2 4" xfId="1214" xr:uid="{00000000-0005-0000-0000-0000F4010000}"/>
    <cellStyle name="40% - Accent3 2 5" xfId="1215" xr:uid="{00000000-0005-0000-0000-0000F5010000}"/>
    <cellStyle name="40% - Accent3 2 6" xfId="1216" xr:uid="{00000000-0005-0000-0000-0000F6010000}"/>
    <cellStyle name="40% - Accent3 2 7" xfId="1217" xr:uid="{00000000-0005-0000-0000-0000F7010000}"/>
    <cellStyle name="40% - Accent3 2 8" xfId="1218" xr:uid="{00000000-0005-0000-0000-0000F8010000}"/>
    <cellStyle name="40% - Accent3 2 9" xfId="1219" xr:uid="{00000000-0005-0000-0000-0000F9010000}"/>
    <cellStyle name="40% - Accent3 2_Botswana Investments Life 31072010" xfId="1220" xr:uid="{00000000-0005-0000-0000-0000FA010000}"/>
    <cellStyle name="40% - Accent3 3" xfId="27" xr:uid="{00000000-0005-0000-0000-0000FB010000}"/>
    <cellStyle name="40% - Accent3 3 10" xfId="1221" xr:uid="{00000000-0005-0000-0000-0000FC010000}"/>
    <cellStyle name="40% - Accent3 3 11" xfId="1222" xr:uid="{00000000-0005-0000-0000-0000FD010000}"/>
    <cellStyle name="40% - Accent3 3 12" xfId="1223" xr:uid="{00000000-0005-0000-0000-0000FE010000}"/>
    <cellStyle name="40% - Accent3 3 13" xfId="1224" xr:uid="{00000000-0005-0000-0000-0000FF010000}"/>
    <cellStyle name="40% - Accent3 3 14" xfId="1225" xr:uid="{00000000-0005-0000-0000-000000020000}"/>
    <cellStyle name="40% - Accent3 3 15" xfId="1226" xr:uid="{00000000-0005-0000-0000-000001020000}"/>
    <cellStyle name="40% - Accent3 3 16" xfId="1227" xr:uid="{00000000-0005-0000-0000-000002020000}"/>
    <cellStyle name="40% - Accent3 3 17" xfId="1228" xr:uid="{00000000-0005-0000-0000-000003020000}"/>
    <cellStyle name="40% - Accent3 3 18" xfId="1229" xr:uid="{00000000-0005-0000-0000-000004020000}"/>
    <cellStyle name="40% - Accent3 3 19" xfId="1230" xr:uid="{00000000-0005-0000-0000-000005020000}"/>
    <cellStyle name="40% - Accent3 3 2" xfId="1231" xr:uid="{00000000-0005-0000-0000-000006020000}"/>
    <cellStyle name="40% - Accent3 3 3" xfId="1232" xr:uid="{00000000-0005-0000-0000-000007020000}"/>
    <cellStyle name="40% - Accent3 3 4" xfId="1233" xr:uid="{00000000-0005-0000-0000-000008020000}"/>
    <cellStyle name="40% - Accent3 3 5" xfId="1234" xr:uid="{00000000-0005-0000-0000-000009020000}"/>
    <cellStyle name="40% - Accent3 3 6" xfId="1235" xr:uid="{00000000-0005-0000-0000-00000A020000}"/>
    <cellStyle name="40% - Accent3 3 7" xfId="1236" xr:uid="{00000000-0005-0000-0000-00000B020000}"/>
    <cellStyle name="40% - Accent3 3 8" xfId="1237" xr:uid="{00000000-0005-0000-0000-00000C020000}"/>
    <cellStyle name="40% - Accent3 3 9" xfId="1238" xr:uid="{00000000-0005-0000-0000-00000D020000}"/>
    <cellStyle name="40% - Accent3 4" xfId="1239" xr:uid="{00000000-0005-0000-0000-00000E020000}"/>
    <cellStyle name="40% - Accent3 4 10" xfId="1240" xr:uid="{00000000-0005-0000-0000-00000F020000}"/>
    <cellStyle name="40% - Accent3 4 11" xfId="1241" xr:uid="{00000000-0005-0000-0000-000010020000}"/>
    <cellStyle name="40% - Accent3 4 12" xfId="1242" xr:uid="{00000000-0005-0000-0000-000011020000}"/>
    <cellStyle name="40% - Accent3 4 13" xfId="1243" xr:uid="{00000000-0005-0000-0000-000012020000}"/>
    <cellStyle name="40% - Accent3 4 14" xfId="1244" xr:uid="{00000000-0005-0000-0000-000013020000}"/>
    <cellStyle name="40% - Accent3 4 15" xfId="1245" xr:uid="{00000000-0005-0000-0000-000014020000}"/>
    <cellStyle name="40% - Accent3 4 16" xfId="1246" xr:uid="{00000000-0005-0000-0000-000015020000}"/>
    <cellStyle name="40% - Accent3 4 17" xfId="1247" xr:uid="{00000000-0005-0000-0000-000016020000}"/>
    <cellStyle name="40% - Accent3 4 18" xfId="1248" xr:uid="{00000000-0005-0000-0000-000017020000}"/>
    <cellStyle name="40% - Accent3 4 19" xfId="1249" xr:uid="{00000000-0005-0000-0000-000018020000}"/>
    <cellStyle name="40% - Accent3 4 2" xfId="1250" xr:uid="{00000000-0005-0000-0000-000019020000}"/>
    <cellStyle name="40% - Accent3 4 3" xfId="1251" xr:uid="{00000000-0005-0000-0000-00001A020000}"/>
    <cellStyle name="40% - Accent3 4 4" xfId="1252" xr:uid="{00000000-0005-0000-0000-00001B020000}"/>
    <cellStyle name="40% - Accent3 4 5" xfId="1253" xr:uid="{00000000-0005-0000-0000-00001C020000}"/>
    <cellStyle name="40% - Accent3 4 6" xfId="1254" xr:uid="{00000000-0005-0000-0000-00001D020000}"/>
    <cellStyle name="40% - Accent3 4 7" xfId="1255" xr:uid="{00000000-0005-0000-0000-00001E020000}"/>
    <cellStyle name="40% - Accent3 4 8" xfId="1256" xr:uid="{00000000-0005-0000-0000-00001F020000}"/>
    <cellStyle name="40% - Accent3 4 9" xfId="1257" xr:uid="{00000000-0005-0000-0000-000020020000}"/>
    <cellStyle name="40% - Accent4" xfId="28" builtinId="43" customBuiltin="1"/>
    <cellStyle name="40% - Accent4 2" xfId="29" xr:uid="{00000000-0005-0000-0000-000022020000}"/>
    <cellStyle name="40% - Accent4 2 10" xfId="1258" xr:uid="{00000000-0005-0000-0000-000023020000}"/>
    <cellStyle name="40% - Accent4 2 11" xfId="1259" xr:uid="{00000000-0005-0000-0000-000024020000}"/>
    <cellStyle name="40% - Accent4 2 12" xfId="1260" xr:uid="{00000000-0005-0000-0000-000025020000}"/>
    <cellStyle name="40% - Accent4 2 13" xfId="1261" xr:uid="{00000000-0005-0000-0000-000026020000}"/>
    <cellStyle name="40% - Accent4 2 14" xfId="1262" xr:uid="{00000000-0005-0000-0000-000027020000}"/>
    <cellStyle name="40% - Accent4 2 15" xfId="1263" xr:uid="{00000000-0005-0000-0000-000028020000}"/>
    <cellStyle name="40% - Accent4 2 16" xfId="1264" xr:uid="{00000000-0005-0000-0000-000029020000}"/>
    <cellStyle name="40% - Accent4 2 17" xfId="1265" xr:uid="{00000000-0005-0000-0000-00002A020000}"/>
    <cellStyle name="40% - Accent4 2 18" xfId="1266" xr:uid="{00000000-0005-0000-0000-00002B020000}"/>
    <cellStyle name="40% - Accent4 2 19" xfId="1267" xr:uid="{00000000-0005-0000-0000-00002C020000}"/>
    <cellStyle name="40% - Accent4 2 2" xfId="1268" xr:uid="{00000000-0005-0000-0000-00002D020000}"/>
    <cellStyle name="40% - Accent4 2 2 2" xfId="1269" xr:uid="{00000000-0005-0000-0000-00002E020000}"/>
    <cellStyle name="40% - Accent4 2 3" xfId="1270" xr:uid="{00000000-0005-0000-0000-00002F020000}"/>
    <cellStyle name="40% - Accent4 2 4" xfId="1271" xr:uid="{00000000-0005-0000-0000-000030020000}"/>
    <cellStyle name="40% - Accent4 2 5" xfId="1272" xr:uid="{00000000-0005-0000-0000-000031020000}"/>
    <cellStyle name="40% - Accent4 2 6" xfId="1273" xr:uid="{00000000-0005-0000-0000-000032020000}"/>
    <cellStyle name="40% - Accent4 2 7" xfId="1274" xr:uid="{00000000-0005-0000-0000-000033020000}"/>
    <cellStyle name="40% - Accent4 2 8" xfId="1275" xr:uid="{00000000-0005-0000-0000-000034020000}"/>
    <cellStyle name="40% - Accent4 2 9" xfId="1276" xr:uid="{00000000-0005-0000-0000-000035020000}"/>
    <cellStyle name="40% - Accent4 2_Botswana Investments Life 31072010" xfId="1277" xr:uid="{00000000-0005-0000-0000-000036020000}"/>
    <cellStyle name="40% - Accent4 3" xfId="30" xr:uid="{00000000-0005-0000-0000-000037020000}"/>
    <cellStyle name="40% - Accent4 3 10" xfId="1278" xr:uid="{00000000-0005-0000-0000-000038020000}"/>
    <cellStyle name="40% - Accent4 3 11" xfId="1279" xr:uid="{00000000-0005-0000-0000-000039020000}"/>
    <cellStyle name="40% - Accent4 3 12" xfId="1280" xr:uid="{00000000-0005-0000-0000-00003A020000}"/>
    <cellStyle name="40% - Accent4 3 13" xfId="1281" xr:uid="{00000000-0005-0000-0000-00003B020000}"/>
    <cellStyle name="40% - Accent4 3 14" xfId="1282" xr:uid="{00000000-0005-0000-0000-00003C020000}"/>
    <cellStyle name="40% - Accent4 3 15" xfId="1283" xr:uid="{00000000-0005-0000-0000-00003D020000}"/>
    <cellStyle name="40% - Accent4 3 16" xfId="1284" xr:uid="{00000000-0005-0000-0000-00003E020000}"/>
    <cellStyle name="40% - Accent4 3 17" xfId="1285" xr:uid="{00000000-0005-0000-0000-00003F020000}"/>
    <cellStyle name="40% - Accent4 3 18" xfId="1286" xr:uid="{00000000-0005-0000-0000-000040020000}"/>
    <cellStyle name="40% - Accent4 3 19" xfId="1287" xr:uid="{00000000-0005-0000-0000-000041020000}"/>
    <cellStyle name="40% - Accent4 3 2" xfId="1288" xr:uid="{00000000-0005-0000-0000-000042020000}"/>
    <cellStyle name="40% - Accent4 3 3" xfId="1289" xr:uid="{00000000-0005-0000-0000-000043020000}"/>
    <cellStyle name="40% - Accent4 3 4" xfId="1290" xr:uid="{00000000-0005-0000-0000-000044020000}"/>
    <cellStyle name="40% - Accent4 3 5" xfId="1291" xr:uid="{00000000-0005-0000-0000-000045020000}"/>
    <cellStyle name="40% - Accent4 3 6" xfId="1292" xr:uid="{00000000-0005-0000-0000-000046020000}"/>
    <cellStyle name="40% - Accent4 3 7" xfId="1293" xr:uid="{00000000-0005-0000-0000-000047020000}"/>
    <cellStyle name="40% - Accent4 3 8" xfId="1294" xr:uid="{00000000-0005-0000-0000-000048020000}"/>
    <cellStyle name="40% - Accent4 3 9" xfId="1295" xr:uid="{00000000-0005-0000-0000-000049020000}"/>
    <cellStyle name="40% - Accent4 4" xfId="1296" xr:uid="{00000000-0005-0000-0000-00004A020000}"/>
    <cellStyle name="40% - Accent4 4 10" xfId="1297" xr:uid="{00000000-0005-0000-0000-00004B020000}"/>
    <cellStyle name="40% - Accent4 4 11" xfId="1298" xr:uid="{00000000-0005-0000-0000-00004C020000}"/>
    <cellStyle name="40% - Accent4 4 12" xfId="1299" xr:uid="{00000000-0005-0000-0000-00004D020000}"/>
    <cellStyle name="40% - Accent4 4 13" xfId="1300" xr:uid="{00000000-0005-0000-0000-00004E020000}"/>
    <cellStyle name="40% - Accent4 4 14" xfId="1301" xr:uid="{00000000-0005-0000-0000-00004F020000}"/>
    <cellStyle name="40% - Accent4 4 15" xfId="1302" xr:uid="{00000000-0005-0000-0000-000050020000}"/>
    <cellStyle name="40% - Accent4 4 16" xfId="1303" xr:uid="{00000000-0005-0000-0000-000051020000}"/>
    <cellStyle name="40% - Accent4 4 17" xfId="1304" xr:uid="{00000000-0005-0000-0000-000052020000}"/>
    <cellStyle name="40% - Accent4 4 18" xfId="1305" xr:uid="{00000000-0005-0000-0000-000053020000}"/>
    <cellStyle name="40% - Accent4 4 19" xfId="1306" xr:uid="{00000000-0005-0000-0000-000054020000}"/>
    <cellStyle name="40% - Accent4 4 2" xfId="1307" xr:uid="{00000000-0005-0000-0000-000055020000}"/>
    <cellStyle name="40% - Accent4 4 3" xfId="1308" xr:uid="{00000000-0005-0000-0000-000056020000}"/>
    <cellStyle name="40% - Accent4 4 4" xfId="1309" xr:uid="{00000000-0005-0000-0000-000057020000}"/>
    <cellStyle name="40% - Accent4 4 5" xfId="1310" xr:uid="{00000000-0005-0000-0000-000058020000}"/>
    <cellStyle name="40% - Accent4 4 6" xfId="1311" xr:uid="{00000000-0005-0000-0000-000059020000}"/>
    <cellStyle name="40% - Accent4 4 7" xfId="1312" xr:uid="{00000000-0005-0000-0000-00005A020000}"/>
    <cellStyle name="40% - Accent4 4 8" xfId="1313" xr:uid="{00000000-0005-0000-0000-00005B020000}"/>
    <cellStyle name="40% - Accent4 4 9" xfId="1314" xr:uid="{00000000-0005-0000-0000-00005C020000}"/>
    <cellStyle name="40% - Accent5" xfId="31" builtinId="47" customBuiltin="1"/>
    <cellStyle name="40% - Accent5 2" xfId="32" xr:uid="{00000000-0005-0000-0000-00005E020000}"/>
    <cellStyle name="40% - Accent5 2 10" xfId="1315" xr:uid="{00000000-0005-0000-0000-00005F020000}"/>
    <cellStyle name="40% - Accent5 2 11" xfId="1316" xr:uid="{00000000-0005-0000-0000-000060020000}"/>
    <cellStyle name="40% - Accent5 2 12" xfId="1317" xr:uid="{00000000-0005-0000-0000-000061020000}"/>
    <cellStyle name="40% - Accent5 2 13" xfId="1318" xr:uid="{00000000-0005-0000-0000-000062020000}"/>
    <cellStyle name="40% - Accent5 2 14" xfId="1319" xr:uid="{00000000-0005-0000-0000-000063020000}"/>
    <cellStyle name="40% - Accent5 2 15" xfId="1320" xr:uid="{00000000-0005-0000-0000-000064020000}"/>
    <cellStyle name="40% - Accent5 2 16" xfId="1321" xr:uid="{00000000-0005-0000-0000-000065020000}"/>
    <cellStyle name="40% - Accent5 2 17" xfId="1322" xr:uid="{00000000-0005-0000-0000-000066020000}"/>
    <cellStyle name="40% - Accent5 2 18" xfId="1323" xr:uid="{00000000-0005-0000-0000-000067020000}"/>
    <cellStyle name="40% - Accent5 2 19" xfId="1324" xr:uid="{00000000-0005-0000-0000-000068020000}"/>
    <cellStyle name="40% - Accent5 2 2" xfId="1325" xr:uid="{00000000-0005-0000-0000-000069020000}"/>
    <cellStyle name="40% - Accent5 2 2 2" xfId="1326" xr:uid="{00000000-0005-0000-0000-00006A020000}"/>
    <cellStyle name="40% - Accent5 2 3" xfId="1327" xr:uid="{00000000-0005-0000-0000-00006B020000}"/>
    <cellStyle name="40% - Accent5 2 4" xfId="1328" xr:uid="{00000000-0005-0000-0000-00006C020000}"/>
    <cellStyle name="40% - Accent5 2 5" xfId="1329" xr:uid="{00000000-0005-0000-0000-00006D020000}"/>
    <cellStyle name="40% - Accent5 2 6" xfId="1330" xr:uid="{00000000-0005-0000-0000-00006E020000}"/>
    <cellStyle name="40% - Accent5 2 7" xfId="1331" xr:uid="{00000000-0005-0000-0000-00006F020000}"/>
    <cellStyle name="40% - Accent5 2 8" xfId="1332" xr:uid="{00000000-0005-0000-0000-000070020000}"/>
    <cellStyle name="40% - Accent5 2 9" xfId="1333" xr:uid="{00000000-0005-0000-0000-000071020000}"/>
    <cellStyle name="40% - Accent5 2_Botswana Investments Life 31072010" xfId="1334" xr:uid="{00000000-0005-0000-0000-000072020000}"/>
    <cellStyle name="40% - Accent5 3" xfId="33" xr:uid="{00000000-0005-0000-0000-000073020000}"/>
    <cellStyle name="40% - Accent5 3 10" xfId="1335" xr:uid="{00000000-0005-0000-0000-000074020000}"/>
    <cellStyle name="40% - Accent5 3 11" xfId="1336" xr:uid="{00000000-0005-0000-0000-000075020000}"/>
    <cellStyle name="40% - Accent5 3 12" xfId="1337" xr:uid="{00000000-0005-0000-0000-000076020000}"/>
    <cellStyle name="40% - Accent5 3 13" xfId="1338" xr:uid="{00000000-0005-0000-0000-000077020000}"/>
    <cellStyle name="40% - Accent5 3 14" xfId="1339" xr:uid="{00000000-0005-0000-0000-000078020000}"/>
    <cellStyle name="40% - Accent5 3 15" xfId="1340" xr:uid="{00000000-0005-0000-0000-000079020000}"/>
    <cellStyle name="40% - Accent5 3 16" xfId="1341" xr:uid="{00000000-0005-0000-0000-00007A020000}"/>
    <cellStyle name="40% - Accent5 3 17" xfId="1342" xr:uid="{00000000-0005-0000-0000-00007B020000}"/>
    <cellStyle name="40% - Accent5 3 18" xfId="1343" xr:uid="{00000000-0005-0000-0000-00007C020000}"/>
    <cellStyle name="40% - Accent5 3 19" xfId="1344" xr:uid="{00000000-0005-0000-0000-00007D020000}"/>
    <cellStyle name="40% - Accent5 3 2" xfId="1345" xr:uid="{00000000-0005-0000-0000-00007E020000}"/>
    <cellStyle name="40% - Accent5 3 3" xfId="1346" xr:uid="{00000000-0005-0000-0000-00007F020000}"/>
    <cellStyle name="40% - Accent5 3 4" xfId="1347" xr:uid="{00000000-0005-0000-0000-000080020000}"/>
    <cellStyle name="40% - Accent5 3 5" xfId="1348" xr:uid="{00000000-0005-0000-0000-000081020000}"/>
    <cellStyle name="40% - Accent5 3 6" xfId="1349" xr:uid="{00000000-0005-0000-0000-000082020000}"/>
    <cellStyle name="40% - Accent5 3 7" xfId="1350" xr:uid="{00000000-0005-0000-0000-000083020000}"/>
    <cellStyle name="40% - Accent5 3 8" xfId="1351" xr:uid="{00000000-0005-0000-0000-000084020000}"/>
    <cellStyle name="40% - Accent5 3 9" xfId="1352" xr:uid="{00000000-0005-0000-0000-000085020000}"/>
    <cellStyle name="40% - Accent5 4" xfId="1353" xr:uid="{00000000-0005-0000-0000-000086020000}"/>
    <cellStyle name="40% - Accent5 4 10" xfId="1354" xr:uid="{00000000-0005-0000-0000-000087020000}"/>
    <cellStyle name="40% - Accent5 4 11" xfId="1355" xr:uid="{00000000-0005-0000-0000-000088020000}"/>
    <cellStyle name="40% - Accent5 4 12" xfId="1356" xr:uid="{00000000-0005-0000-0000-000089020000}"/>
    <cellStyle name="40% - Accent5 4 13" xfId="1357" xr:uid="{00000000-0005-0000-0000-00008A020000}"/>
    <cellStyle name="40% - Accent5 4 14" xfId="1358" xr:uid="{00000000-0005-0000-0000-00008B020000}"/>
    <cellStyle name="40% - Accent5 4 15" xfId="1359" xr:uid="{00000000-0005-0000-0000-00008C020000}"/>
    <cellStyle name="40% - Accent5 4 16" xfId="1360" xr:uid="{00000000-0005-0000-0000-00008D020000}"/>
    <cellStyle name="40% - Accent5 4 17" xfId="1361" xr:uid="{00000000-0005-0000-0000-00008E020000}"/>
    <cellStyle name="40% - Accent5 4 18" xfId="1362" xr:uid="{00000000-0005-0000-0000-00008F020000}"/>
    <cellStyle name="40% - Accent5 4 19" xfId="1363" xr:uid="{00000000-0005-0000-0000-000090020000}"/>
    <cellStyle name="40% - Accent5 4 2" xfId="1364" xr:uid="{00000000-0005-0000-0000-000091020000}"/>
    <cellStyle name="40% - Accent5 4 3" xfId="1365" xr:uid="{00000000-0005-0000-0000-000092020000}"/>
    <cellStyle name="40% - Accent5 4 4" xfId="1366" xr:uid="{00000000-0005-0000-0000-000093020000}"/>
    <cellStyle name="40% - Accent5 4 5" xfId="1367" xr:uid="{00000000-0005-0000-0000-000094020000}"/>
    <cellStyle name="40% - Accent5 4 6" xfId="1368" xr:uid="{00000000-0005-0000-0000-000095020000}"/>
    <cellStyle name="40% - Accent5 4 7" xfId="1369" xr:uid="{00000000-0005-0000-0000-000096020000}"/>
    <cellStyle name="40% - Accent5 4 8" xfId="1370" xr:uid="{00000000-0005-0000-0000-000097020000}"/>
    <cellStyle name="40% - Accent5 4 9" xfId="1371" xr:uid="{00000000-0005-0000-0000-000098020000}"/>
    <cellStyle name="40% - Accent6" xfId="34" builtinId="51" customBuiltin="1"/>
    <cellStyle name="40% - Accent6 2" xfId="35" xr:uid="{00000000-0005-0000-0000-00009A020000}"/>
    <cellStyle name="40% - Accent6 2 10" xfId="1372" xr:uid="{00000000-0005-0000-0000-00009B020000}"/>
    <cellStyle name="40% - Accent6 2 11" xfId="1373" xr:uid="{00000000-0005-0000-0000-00009C020000}"/>
    <cellStyle name="40% - Accent6 2 12" xfId="1374" xr:uid="{00000000-0005-0000-0000-00009D020000}"/>
    <cellStyle name="40% - Accent6 2 13" xfId="1375" xr:uid="{00000000-0005-0000-0000-00009E020000}"/>
    <cellStyle name="40% - Accent6 2 14" xfId="1376" xr:uid="{00000000-0005-0000-0000-00009F020000}"/>
    <cellStyle name="40% - Accent6 2 15" xfId="1377" xr:uid="{00000000-0005-0000-0000-0000A0020000}"/>
    <cellStyle name="40% - Accent6 2 16" xfId="1378" xr:uid="{00000000-0005-0000-0000-0000A1020000}"/>
    <cellStyle name="40% - Accent6 2 17" xfId="1379" xr:uid="{00000000-0005-0000-0000-0000A2020000}"/>
    <cellStyle name="40% - Accent6 2 18" xfId="1380" xr:uid="{00000000-0005-0000-0000-0000A3020000}"/>
    <cellStyle name="40% - Accent6 2 19" xfId="1381" xr:uid="{00000000-0005-0000-0000-0000A4020000}"/>
    <cellStyle name="40% - Accent6 2 2" xfId="1382" xr:uid="{00000000-0005-0000-0000-0000A5020000}"/>
    <cellStyle name="40% - Accent6 2 2 2" xfId="1383" xr:uid="{00000000-0005-0000-0000-0000A6020000}"/>
    <cellStyle name="40% - Accent6 2 3" xfId="1384" xr:uid="{00000000-0005-0000-0000-0000A7020000}"/>
    <cellStyle name="40% - Accent6 2 4" xfId="1385" xr:uid="{00000000-0005-0000-0000-0000A8020000}"/>
    <cellStyle name="40% - Accent6 2 5" xfId="1386" xr:uid="{00000000-0005-0000-0000-0000A9020000}"/>
    <cellStyle name="40% - Accent6 2 6" xfId="1387" xr:uid="{00000000-0005-0000-0000-0000AA020000}"/>
    <cellStyle name="40% - Accent6 2 7" xfId="1388" xr:uid="{00000000-0005-0000-0000-0000AB020000}"/>
    <cellStyle name="40% - Accent6 2 8" xfId="1389" xr:uid="{00000000-0005-0000-0000-0000AC020000}"/>
    <cellStyle name="40% - Accent6 2 9" xfId="1390" xr:uid="{00000000-0005-0000-0000-0000AD020000}"/>
    <cellStyle name="40% - Accent6 2_Botswana Investments Life 31072010" xfId="1391" xr:uid="{00000000-0005-0000-0000-0000AE020000}"/>
    <cellStyle name="40% - Accent6 3" xfId="36" xr:uid="{00000000-0005-0000-0000-0000AF020000}"/>
    <cellStyle name="40% - Accent6 3 10" xfId="1392" xr:uid="{00000000-0005-0000-0000-0000B0020000}"/>
    <cellStyle name="40% - Accent6 3 11" xfId="1393" xr:uid="{00000000-0005-0000-0000-0000B1020000}"/>
    <cellStyle name="40% - Accent6 3 12" xfId="1394" xr:uid="{00000000-0005-0000-0000-0000B2020000}"/>
    <cellStyle name="40% - Accent6 3 13" xfId="1395" xr:uid="{00000000-0005-0000-0000-0000B3020000}"/>
    <cellStyle name="40% - Accent6 3 14" xfId="1396" xr:uid="{00000000-0005-0000-0000-0000B4020000}"/>
    <cellStyle name="40% - Accent6 3 15" xfId="1397" xr:uid="{00000000-0005-0000-0000-0000B5020000}"/>
    <cellStyle name="40% - Accent6 3 16" xfId="1398" xr:uid="{00000000-0005-0000-0000-0000B6020000}"/>
    <cellStyle name="40% - Accent6 3 17" xfId="1399" xr:uid="{00000000-0005-0000-0000-0000B7020000}"/>
    <cellStyle name="40% - Accent6 3 18" xfId="1400" xr:uid="{00000000-0005-0000-0000-0000B8020000}"/>
    <cellStyle name="40% - Accent6 3 19" xfId="1401" xr:uid="{00000000-0005-0000-0000-0000B9020000}"/>
    <cellStyle name="40% - Accent6 3 2" xfId="1402" xr:uid="{00000000-0005-0000-0000-0000BA020000}"/>
    <cellStyle name="40% - Accent6 3 3" xfId="1403" xr:uid="{00000000-0005-0000-0000-0000BB020000}"/>
    <cellStyle name="40% - Accent6 3 4" xfId="1404" xr:uid="{00000000-0005-0000-0000-0000BC020000}"/>
    <cellStyle name="40% - Accent6 3 5" xfId="1405" xr:uid="{00000000-0005-0000-0000-0000BD020000}"/>
    <cellStyle name="40% - Accent6 3 6" xfId="1406" xr:uid="{00000000-0005-0000-0000-0000BE020000}"/>
    <cellStyle name="40% - Accent6 3 7" xfId="1407" xr:uid="{00000000-0005-0000-0000-0000BF020000}"/>
    <cellStyle name="40% - Accent6 3 8" xfId="1408" xr:uid="{00000000-0005-0000-0000-0000C0020000}"/>
    <cellStyle name="40% - Accent6 3 9" xfId="1409" xr:uid="{00000000-0005-0000-0000-0000C1020000}"/>
    <cellStyle name="40% - Accent6 4" xfId="1410" xr:uid="{00000000-0005-0000-0000-0000C2020000}"/>
    <cellStyle name="40% - Accent6 4 10" xfId="1411" xr:uid="{00000000-0005-0000-0000-0000C3020000}"/>
    <cellStyle name="40% - Accent6 4 11" xfId="1412" xr:uid="{00000000-0005-0000-0000-0000C4020000}"/>
    <cellStyle name="40% - Accent6 4 12" xfId="1413" xr:uid="{00000000-0005-0000-0000-0000C5020000}"/>
    <cellStyle name="40% - Accent6 4 13" xfId="1414" xr:uid="{00000000-0005-0000-0000-0000C6020000}"/>
    <cellStyle name="40% - Accent6 4 14" xfId="1415" xr:uid="{00000000-0005-0000-0000-0000C7020000}"/>
    <cellStyle name="40% - Accent6 4 15" xfId="1416" xr:uid="{00000000-0005-0000-0000-0000C8020000}"/>
    <cellStyle name="40% - Accent6 4 16" xfId="1417" xr:uid="{00000000-0005-0000-0000-0000C9020000}"/>
    <cellStyle name="40% - Accent6 4 17" xfId="1418" xr:uid="{00000000-0005-0000-0000-0000CA020000}"/>
    <cellStyle name="40% - Accent6 4 18" xfId="1419" xr:uid="{00000000-0005-0000-0000-0000CB020000}"/>
    <cellStyle name="40% - Accent6 4 19" xfId="1420" xr:uid="{00000000-0005-0000-0000-0000CC020000}"/>
    <cellStyle name="40% - Accent6 4 2" xfId="1421" xr:uid="{00000000-0005-0000-0000-0000CD020000}"/>
    <cellStyle name="40% - Accent6 4 3" xfId="1422" xr:uid="{00000000-0005-0000-0000-0000CE020000}"/>
    <cellStyle name="40% - Accent6 4 4" xfId="1423" xr:uid="{00000000-0005-0000-0000-0000CF020000}"/>
    <cellStyle name="40% - Accent6 4 5" xfId="1424" xr:uid="{00000000-0005-0000-0000-0000D0020000}"/>
    <cellStyle name="40% - Accent6 4 6" xfId="1425" xr:uid="{00000000-0005-0000-0000-0000D1020000}"/>
    <cellStyle name="40% - Accent6 4 7" xfId="1426" xr:uid="{00000000-0005-0000-0000-0000D2020000}"/>
    <cellStyle name="40% - Accent6 4 8" xfId="1427" xr:uid="{00000000-0005-0000-0000-0000D3020000}"/>
    <cellStyle name="40% - Accent6 4 9" xfId="1428" xr:uid="{00000000-0005-0000-0000-0000D4020000}"/>
    <cellStyle name="60% - Accent1" xfId="37" builtinId="32" customBuiltin="1"/>
    <cellStyle name="60% - Accent1 2" xfId="38" xr:uid="{00000000-0005-0000-0000-0000D6020000}"/>
    <cellStyle name="60% - Accent1 2 2" xfId="1429" xr:uid="{00000000-0005-0000-0000-0000D7020000}"/>
    <cellStyle name="60% - Accent1 2 3" xfId="1430" xr:uid="{00000000-0005-0000-0000-0000D8020000}"/>
    <cellStyle name="60% - Accent1 3" xfId="39" xr:uid="{00000000-0005-0000-0000-0000D9020000}"/>
    <cellStyle name="60% - Accent1 3 2" xfId="1431" xr:uid="{00000000-0005-0000-0000-0000DA020000}"/>
    <cellStyle name="60% - Accent1 4" xfId="1432" xr:uid="{00000000-0005-0000-0000-0000DB020000}"/>
    <cellStyle name="60% - Accent1 4 2" xfId="1433" xr:uid="{00000000-0005-0000-0000-0000DC020000}"/>
    <cellStyle name="60% - Accent2" xfId="40" builtinId="36" customBuiltin="1"/>
    <cellStyle name="60% - Accent2 2" xfId="41" xr:uid="{00000000-0005-0000-0000-0000DE020000}"/>
    <cellStyle name="60% - Accent2 2 2" xfId="1434" xr:uid="{00000000-0005-0000-0000-0000DF020000}"/>
    <cellStyle name="60% - Accent2 2 3" xfId="1435" xr:uid="{00000000-0005-0000-0000-0000E0020000}"/>
    <cellStyle name="60% - Accent2 3" xfId="42" xr:uid="{00000000-0005-0000-0000-0000E1020000}"/>
    <cellStyle name="60% - Accent2 3 2" xfId="1436" xr:uid="{00000000-0005-0000-0000-0000E2020000}"/>
    <cellStyle name="60% - Accent2 4" xfId="1437" xr:uid="{00000000-0005-0000-0000-0000E3020000}"/>
    <cellStyle name="60% - Accent2 4 2" xfId="1438" xr:uid="{00000000-0005-0000-0000-0000E4020000}"/>
    <cellStyle name="60% - Accent3" xfId="43" builtinId="40" customBuiltin="1"/>
    <cellStyle name="60% - Accent3 2" xfId="44" xr:uid="{00000000-0005-0000-0000-0000E6020000}"/>
    <cellStyle name="60% - Accent3 2 2" xfId="1439" xr:uid="{00000000-0005-0000-0000-0000E7020000}"/>
    <cellStyle name="60% - Accent3 2 2 2" xfId="1440" xr:uid="{00000000-0005-0000-0000-0000E8020000}"/>
    <cellStyle name="60% - Accent3 2 3" xfId="1441" xr:uid="{00000000-0005-0000-0000-0000E9020000}"/>
    <cellStyle name="60% - Accent3 3" xfId="45" xr:uid="{00000000-0005-0000-0000-0000EA020000}"/>
    <cellStyle name="60% - Accent3 3 2" xfId="1442" xr:uid="{00000000-0005-0000-0000-0000EB020000}"/>
    <cellStyle name="60% - Accent3 4" xfId="1443" xr:uid="{00000000-0005-0000-0000-0000EC020000}"/>
    <cellStyle name="60% - Accent3 4 2" xfId="1444" xr:uid="{00000000-0005-0000-0000-0000ED020000}"/>
    <cellStyle name="60% - Accent4" xfId="46" builtinId="44" customBuiltin="1"/>
    <cellStyle name="60% - Accent4 2" xfId="47" xr:uid="{00000000-0005-0000-0000-0000EF020000}"/>
    <cellStyle name="60% - Accent4 2 2" xfId="1445" xr:uid="{00000000-0005-0000-0000-0000F0020000}"/>
    <cellStyle name="60% - Accent4 2 2 2" xfId="1446" xr:uid="{00000000-0005-0000-0000-0000F1020000}"/>
    <cellStyle name="60% - Accent4 2 3" xfId="1447" xr:uid="{00000000-0005-0000-0000-0000F2020000}"/>
    <cellStyle name="60% - Accent4 3" xfId="48" xr:uid="{00000000-0005-0000-0000-0000F3020000}"/>
    <cellStyle name="60% - Accent4 3 2" xfId="1448" xr:uid="{00000000-0005-0000-0000-0000F4020000}"/>
    <cellStyle name="60% - Accent4 4" xfId="1449" xr:uid="{00000000-0005-0000-0000-0000F5020000}"/>
    <cellStyle name="60% - Accent4 4 2" xfId="1450" xr:uid="{00000000-0005-0000-0000-0000F6020000}"/>
    <cellStyle name="60% - Accent5" xfId="49" builtinId="48" customBuiltin="1"/>
    <cellStyle name="60% - Accent5 2" xfId="50" xr:uid="{00000000-0005-0000-0000-0000F8020000}"/>
    <cellStyle name="60% - Accent5 2 2" xfId="1451" xr:uid="{00000000-0005-0000-0000-0000F9020000}"/>
    <cellStyle name="60% - Accent5 2 3" xfId="1452" xr:uid="{00000000-0005-0000-0000-0000FA020000}"/>
    <cellStyle name="60% - Accent5 3" xfId="51" xr:uid="{00000000-0005-0000-0000-0000FB020000}"/>
    <cellStyle name="60% - Accent5 3 2" xfId="1453" xr:uid="{00000000-0005-0000-0000-0000FC020000}"/>
    <cellStyle name="60% - Accent5 4" xfId="1454" xr:uid="{00000000-0005-0000-0000-0000FD020000}"/>
    <cellStyle name="60% - Accent5 4 2" xfId="1455" xr:uid="{00000000-0005-0000-0000-0000FE020000}"/>
    <cellStyle name="60% - Accent6" xfId="52" builtinId="52" customBuiltin="1"/>
    <cellStyle name="60% - Accent6 2" xfId="53" xr:uid="{00000000-0005-0000-0000-000000030000}"/>
    <cellStyle name="60% - Accent6 2 2" xfId="1456" xr:uid="{00000000-0005-0000-0000-000001030000}"/>
    <cellStyle name="60% - Accent6 2 2 2" xfId="1457" xr:uid="{00000000-0005-0000-0000-000002030000}"/>
    <cellStyle name="60% - Accent6 2 3" xfId="1458" xr:uid="{00000000-0005-0000-0000-000003030000}"/>
    <cellStyle name="60% - Accent6 3" xfId="54" xr:uid="{00000000-0005-0000-0000-000004030000}"/>
    <cellStyle name="60% - Accent6 3 2" xfId="1459" xr:uid="{00000000-0005-0000-0000-000005030000}"/>
    <cellStyle name="60% - Accent6 4" xfId="1460" xr:uid="{00000000-0005-0000-0000-000006030000}"/>
    <cellStyle name="60% - Accent6 4 2" xfId="1461" xr:uid="{00000000-0005-0000-0000-000007030000}"/>
    <cellStyle name="Accent1" xfId="55" builtinId="29" customBuiltin="1"/>
    <cellStyle name="Accent1 2" xfId="56" xr:uid="{00000000-0005-0000-0000-000009030000}"/>
    <cellStyle name="Accent1 2 2" xfId="1462" xr:uid="{00000000-0005-0000-0000-00000A030000}"/>
    <cellStyle name="Accent1 2 3" xfId="1463" xr:uid="{00000000-0005-0000-0000-00000B030000}"/>
    <cellStyle name="Accent1 3" xfId="57" xr:uid="{00000000-0005-0000-0000-00000C030000}"/>
    <cellStyle name="Accent1 3 2" xfId="1464" xr:uid="{00000000-0005-0000-0000-00000D030000}"/>
    <cellStyle name="Accent1 4" xfId="1465" xr:uid="{00000000-0005-0000-0000-00000E030000}"/>
    <cellStyle name="Accent1 4 2" xfId="1466" xr:uid="{00000000-0005-0000-0000-00000F030000}"/>
    <cellStyle name="Accent2" xfId="58" builtinId="33" customBuiltin="1"/>
    <cellStyle name="Accent2 2" xfId="59" xr:uid="{00000000-0005-0000-0000-000011030000}"/>
    <cellStyle name="Accent2 2 2" xfId="1467" xr:uid="{00000000-0005-0000-0000-000012030000}"/>
    <cellStyle name="Accent2 2 3" xfId="1468" xr:uid="{00000000-0005-0000-0000-000013030000}"/>
    <cellStyle name="Accent2 3" xfId="60" xr:uid="{00000000-0005-0000-0000-000014030000}"/>
    <cellStyle name="Accent2 3 2" xfId="1469" xr:uid="{00000000-0005-0000-0000-000015030000}"/>
    <cellStyle name="Accent2 4" xfId="1470" xr:uid="{00000000-0005-0000-0000-000016030000}"/>
    <cellStyle name="Accent2 4 2" xfId="1471" xr:uid="{00000000-0005-0000-0000-000017030000}"/>
    <cellStyle name="Accent3" xfId="61" builtinId="37" customBuiltin="1"/>
    <cellStyle name="Accent3 2" xfId="62" xr:uid="{00000000-0005-0000-0000-000019030000}"/>
    <cellStyle name="Accent3 2 2" xfId="1472" xr:uid="{00000000-0005-0000-0000-00001A030000}"/>
    <cellStyle name="Accent3 2 3" xfId="1473" xr:uid="{00000000-0005-0000-0000-00001B030000}"/>
    <cellStyle name="Accent3 3" xfId="63" xr:uid="{00000000-0005-0000-0000-00001C030000}"/>
    <cellStyle name="Accent3 3 2" xfId="1474" xr:uid="{00000000-0005-0000-0000-00001D030000}"/>
    <cellStyle name="Accent3 4" xfId="1475" xr:uid="{00000000-0005-0000-0000-00001E030000}"/>
    <cellStyle name="Accent3 4 2" xfId="1476" xr:uid="{00000000-0005-0000-0000-00001F030000}"/>
    <cellStyle name="Accent4" xfId="64" builtinId="41" customBuiltin="1"/>
    <cellStyle name="Accent4 2" xfId="65" xr:uid="{00000000-0005-0000-0000-000021030000}"/>
    <cellStyle name="Accent4 2 2" xfId="1477" xr:uid="{00000000-0005-0000-0000-000022030000}"/>
    <cellStyle name="Accent4 2 3" xfId="1478" xr:uid="{00000000-0005-0000-0000-000023030000}"/>
    <cellStyle name="Accent4 3" xfId="66" xr:uid="{00000000-0005-0000-0000-000024030000}"/>
    <cellStyle name="Accent4 3 2" xfId="1479" xr:uid="{00000000-0005-0000-0000-000025030000}"/>
    <cellStyle name="Accent4 4" xfId="1480" xr:uid="{00000000-0005-0000-0000-000026030000}"/>
    <cellStyle name="Accent4 4 2" xfId="1481" xr:uid="{00000000-0005-0000-0000-000027030000}"/>
    <cellStyle name="Accent5" xfId="67" builtinId="45" customBuiltin="1"/>
    <cellStyle name="Accent5 2" xfId="68" xr:uid="{00000000-0005-0000-0000-000029030000}"/>
    <cellStyle name="Accent5 2 2" xfId="1482" xr:uid="{00000000-0005-0000-0000-00002A030000}"/>
    <cellStyle name="Accent5 2 3" xfId="1483" xr:uid="{00000000-0005-0000-0000-00002B030000}"/>
    <cellStyle name="Accent5 3" xfId="69" xr:uid="{00000000-0005-0000-0000-00002C030000}"/>
    <cellStyle name="Accent5 3 2" xfId="1484" xr:uid="{00000000-0005-0000-0000-00002D030000}"/>
    <cellStyle name="Accent5 4" xfId="1485" xr:uid="{00000000-0005-0000-0000-00002E030000}"/>
    <cellStyle name="Accent5 4 2" xfId="1486" xr:uid="{00000000-0005-0000-0000-00002F030000}"/>
    <cellStyle name="Accent6" xfId="70" builtinId="49" customBuiltin="1"/>
    <cellStyle name="Accent6 2" xfId="71" xr:uid="{00000000-0005-0000-0000-000031030000}"/>
    <cellStyle name="Accent6 2 2" xfId="1487" xr:uid="{00000000-0005-0000-0000-000032030000}"/>
    <cellStyle name="Accent6 2 3" xfId="1488" xr:uid="{00000000-0005-0000-0000-000033030000}"/>
    <cellStyle name="Accent6 3" xfId="72" xr:uid="{00000000-0005-0000-0000-000034030000}"/>
    <cellStyle name="Accent6 3 2" xfId="1489" xr:uid="{00000000-0005-0000-0000-000035030000}"/>
    <cellStyle name="Accent6 4" xfId="1490" xr:uid="{00000000-0005-0000-0000-000036030000}"/>
    <cellStyle name="Accent6 4 2" xfId="1491" xr:uid="{00000000-0005-0000-0000-000037030000}"/>
    <cellStyle name="Annual report" xfId="1492" xr:uid="{00000000-0005-0000-0000-000038030000}"/>
    <cellStyle name="Annual report Cr yr" xfId="1493" xr:uid="{00000000-0005-0000-0000-000039030000}"/>
    <cellStyle name="Bad" xfId="73" builtinId="27" customBuiltin="1"/>
    <cellStyle name="Bad 2" xfId="74" xr:uid="{00000000-0005-0000-0000-00003B030000}"/>
    <cellStyle name="Bad 2 2" xfId="1494" xr:uid="{00000000-0005-0000-0000-00003C030000}"/>
    <cellStyle name="Bad 2 3" xfId="1495" xr:uid="{00000000-0005-0000-0000-00003D030000}"/>
    <cellStyle name="Bad 3" xfId="75" xr:uid="{00000000-0005-0000-0000-00003E030000}"/>
    <cellStyle name="Bad 3 2" xfId="1496" xr:uid="{00000000-0005-0000-0000-00003F030000}"/>
    <cellStyle name="Bad 4" xfId="1497" xr:uid="{00000000-0005-0000-0000-000040030000}"/>
    <cellStyle name="Bad 4 2" xfId="1498" xr:uid="{00000000-0005-0000-0000-000041030000}"/>
    <cellStyle name="BlueBackground" xfId="1499" xr:uid="{00000000-0005-0000-0000-000042030000}"/>
    <cellStyle name="Bold 11" xfId="76" xr:uid="{00000000-0005-0000-0000-000043030000}"/>
    <cellStyle name="Bold 11 2" xfId="77" xr:uid="{00000000-0005-0000-0000-000044030000}"/>
    <cellStyle name="Bold 11 2 2" xfId="1500" xr:uid="{00000000-0005-0000-0000-000045030000}"/>
    <cellStyle name="Bold 11 3" xfId="696" xr:uid="{00000000-0005-0000-0000-000046030000}"/>
    <cellStyle name="Calc Currency (0)" xfId="78" xr:uid="{00000000-0005-0000-0000-000047030000}"/>
    <cellStyle name="Calc Currency (2)" xfId="79" xr:uid="{00000000-0005-0000-0000-000048030000}"/>
    <cellStyle name="Calc Percent (0)" xfId="80" xr:uid="{00000000-0005-0000-0000-000049030000}"/>
    <cellStyle name="Calc Percent (1)" xfId="81" xr:uid="{00000000-0005-0000-0000-00004A030000}"/>
    <cellStyle name="Calc Percent (2)" xfId="82" xr:uid="{00000000-0005-0000-0000-00004B030000}"/>
    <cellStyle name="Calc Units (0)" xfId="83" xr:uid="{00000000-0005-0000-0000-00004C030000}"/>
    <cellStyle name="Calc Units (1)" xfId="84" xr:uid="{00000000-0005-0000-0000-00004D030000}"/>
    <cellStyle name="Calc Units (2)" xfId="85" xr:uid="{00000000-0005-0000-0000-00004E030000}"/>
    <cellStyle name="Calculation" xfId="86" builtinId="22" customBuiltin="1"/>
    <cellStyle name="Calculation 2" xfId="87" xr:uid="{00000000-0005-0000-0000-000050030000}"/>
    <cellStyle name="Calculation 2 2" xfId="1501" xr:uid="{00000000-0005-0000-0000-000051030000}"/>
    <cellStyle name="Calculation 2 3" xfId="1502" xr:uid="{00000000-0005-0000-0000-000052030000}"/>
    <cellStyle name="Calculation 3" xfId="88" xr:uid="{00000000-0005-0000-0000-000053030000}"/>
    <cellStyle name="Calculation 3 2" xfId="1503" xr:uid="{00000000-0005-0000-0000-000054030000}"/>
    <cellStyle name="Calculation 4" xfId="1504" xr:uid="{00000000-0005-0000-0000-000055030000}"/>
    <cellStyle name="Calculation 4 2" xfId="1505" xr:uid="{00000000-0005-0000-0000-000056030000}"/>
    <cellStyle name="Check Cell" xfId="89" builtinId="23" customBuiltin="1"/>
    <cellStyle name="Check Cell 2" xfId="90" xr:uid="{00000000-0005-0000-0000-000058030000}"/>
    <cellStyle name="Check Cell 2 2" xfId="1506" xr:uid="{00000000-0005-0000-0000-000059030000}"/>
    <cellStyle name="Check Cell 2 3" xfId="1507" xr:uid="{00000000-0005-0000-0000-00005A030000}"/>
    <cellStyle name="Check Cell 3" xfId="91" xr:uid="{00000000-0005-0000-0000-00005B030000}"/>
    <cellStyle name="Check Cell 3 2" xfId="1508" xr:uid="{00000000-0005-0000-0000-00005C030000}"/>
    <cellStyle name="Check Cell 4" xfId="1509" xr:uid="{00000000-0005-0000-0000-00005D030000}"/>
    <cellStyle name="Check Cell 4 2" xfId="1510" xr:uid="{00000000-0005-0000-0000-00005E030000}"/>
    <cellStyle name="Comma" xfId="2459" builtinId="3"/>
    <cellStyle name="Comma  - Style1" xfId="92" xr:uid="{00000000-0005-0000-0000-000060030000}"/>
    <cellStyle name="Comma  - Style2" xfId="93" xr:uid="{00000000-0005-0000-0000-000061030000}"/>
    <cellStyle name="Comma  - Style3" xfId="94" xr:uid="{00000000-0005-0000-0000-000062030000}"/>
    <cellStyle name="Comma  - Style4" xfId="95" xr:uid="{00000000-0005-0000-0000-000063030000}"/>
    <cellStyle name="Comma  - Style5" xfId="96" xr:uid="{00000000-0005-0000-0000-000064030000}"/>
    <cellStyle name="Comma  - Style6" xfId="97" xr:uid="{00000000-0005-0000-0000-000065030000}"/>
    <cellStyle name="Comma  - Style7" xfId="98" xr:uid="{00000000-0005-0000-0000-000066030000}"/>
    <cellStyle name="Comma  - Style8" xfId="99" xr:uid="{00000000-0005-0000-0000-000067030000}"/>
    <cellStyle name="Comma [0] 10" xfId="729" xr:uid="{00000000-0005-0000-0000-000068030000}"/>
    <cellStyle name="Comma [0] 11" xfId="1511" xr:uid="{00000000-0005-0000-0000-000069030000}"/>
    <cellStyle name="Comma [0] 12" xfId="730" xr:uid="{00000000-0005-0000-0000-00006A030000}"/>
    <cellStyle name="Comma [0] 13" xfId="1512" xr:uid="{00000000-0005-0000-0000-00006B030000}"/>
    <cellStyle name="Comma [0] 14" xfId="1513" xr:uid="{00000000-0005-0000-0000-00006C030000}"/>
    <cellStyle name="Comma [0] 14 2" xfId="1514" xr:uid="{00000000-0005-0000-0000-00006D030000}"/>
    <cellStyle name="Comma [0] 14 3" xfId="1515" xr:uid="{00000000-0005-0000-0000-00006E030000}"/>
    <cellStyle name="Comma [0] 15" xfId="1516" xr:uid="{00000000-0005-0000-0000-00006F030000}"/>
    <cellStyle name="Comma [0] 15 2" xfId="1517" xr:uid="{00000000-0005-0000-0000-000070030000}"/>
    <cellStyle name="Comma [0] 15 3" xfId="1518" xr:uid="{00000000-0005-0000-0000-000071030000}"/>
    <cellStyle name="Comma [0] 16" xfId="1519" xr:uid="{00000000-0005-0000-0000-000072030000}"/>
    <cellStyle name="Comma [0] 17" xfId="1520" xr:uid="{00000000-0005-0000-0000-000073030000}"/>
    <cellStyle name="Comma [0] 18" xfId="1521" xr:uid="{00000000-0005-0000-0000-000074030000}"/>
    <cellStyle name="Comma [0] 19" xfId="1522" xr:uid="{00000000-0005-0000-0000-000075030000}"/>
    <cellStyle name="Comma [0] 2" xfId="728" xr:uid="{00000000-0005-0000-0000-000076030000}"/>
    <cellStyle name="Comma [0] 2 10" xfId="735" xr:uid="{00000000-0005-0000-0000-000077030000}"/>
    <cellStyle name="Comma [0] 2 11" xfId="1523" xr:uid="{00000000-0005-0000-0000-000078030000}"/>
    <cellStyle name="Comma [0] 2 12" xfId="1524" xr:uid="{00000000-0005-0000-0000-000079030000}"/>
    <cellStyle name="Comma [0] 2 13" xfId="1525" xr:uid="{00000000-0005-0000-0000-00007A030000}"/>
    <cellStyle name="Comma [0] 2 14" xfId="1526" xr:uid="{00000000-0005-0000-0000-00007B030000}"/>
    <cellStyle name="Comma [0] 2 15" xfId="1527" xr:uid="{00000000-0005-0000-0000-00007C030000}"/>
    <cellStyle name="Comma [0] 2 16" xfId="1528" xr:uid="{00000000-0005-0000-0000-00007D030000}"/>
    <cellStyle name="Comma [0] 2 17" xfId="1529" xr:uid="{00000000-0005-0000-0000-00007E030000}"/>
    <cellStyle name="Comma [0] 2 18" xfId="1530" xr:uid="{00000000-0005-0000-0000-00007F030000}"/>
    <cellStyle name="Comma [0] 2 19" xfId="1531" xr:uid="{00000000-0005-0000-0000-000080030000}"/>
    <cellStyle name="Comma [0] 2 2" xfId="734" xr:uid="{00000000-0005-0000-0000-000081030000}"/>
    <cellStyle name="Comma [0] 2 20" xfId="1532" xr:uid="{00000000-0005-0000-0000-000082030000}"/>
    <cellStyle name="Comma [0] 2 21" xfId="1533" xr:uid="{00000000-0005-0000-0000-000083030000}"/>
    <cellStyle name="Comma [0] 2 22" xfId="1534" xr:uid="{00000000-0005-0000-0000-000084030000}"/>
    <cellStyle name="Comma [0] 2 23" xfId="1535" xr:uid="{00000000-0005-0000-0000-000085030000}"/>
    <cellStyle name="Comma [0] 2 24" xfId="1536" xr:uid="{00000000-0005-0000-0000-000086030000}"/>
    <cellStyle name="Comma [0] 2 25" xfId="1537" xr:uid="{00000000-0005-0000-0000-000087030000}"/>
    <cellStyle name="Comma [0] 2 26" xfId="1538" xr:uid="{00000000-0005-0000-0000-000088030000}"/>
    <cellStyle name="Comma [0] 2 27" xfId="1539" xr:uid="{00000000-0005-0000-0000-000089030000}"/>
    <cellStyle name="Comma [0] 2 28" xfId="1540" xr:uid="{00000000-0005-0000-0000-00008A030000}"/>
    <cellStyle name="Comma [0] 2 29" xfId="1541" xr:uid="{00000000-0005-0000-0000-00008B030000}"/>
    <cellStyle name="Comma [0] 2 3" xfId="1542" xr:uid="{00000000-0005-0000-0000-00008C030000}"/>
    <cellStyle name="Comma [0] 2 4" xfId="1543" xr:uid="{00000000-0005-0000-0000-00008D030000}"/>
    <cellStyle name="Comma [0] 2 5" xfId="1544" xr:uid="{00000000-0005-0000-0000-00008E030000}"/>
    <cellStyle name="Comma [0] 2 6" xfId="1545" xr:uid="{00000000-0005-0000-0000-00008F030000}"/>
    <cellStyle name="Comma [0] 2 7" xfId="1546" xr:uid="{00000000-0005-0000-0000-000090030000}"/>
    <cellStyle name="Comma [0] 2 8" xfId="1547" xr:uid="{00000000-0005-0000-0000-000091030000}"/>
    <cellStyle name="Comma [0] 2 9" xfId="1548" xr:uid="{00000000-0005-0000-0000-000092030000}"/>
    <cellStyle name="Comma [0] 20" xfId="1549" xr:uid="{00000000-0005-0000-0000-000093030000}"/>
    <cellStyle name="Comma [0] 3" xfId="1550" xr:uid="{00000000-0005-0000-0000-000094030000}"/>
    <cellStyle name="Comma [0] 3 2" xfId="1551" xr:uid="{00000000-0005-0000-0000-000095030000}"/>
    <cellStyle name="Comma [0] 3 3" xfId="1552" xr:uid="{00000000-0005-0000-0000-000096030000}"/>
    <cellStyle name="Comma [0] 4" xfId="1553" xr:uid="{00000000-0005-0000-0000-000097030000}"/>
    <cellStyle name="Comma [0] 5" xfId="1554" xr:uid="{00000000-0005-0000-0000-000098030000}"/>
    <cellStyle name="Comma [0] 6" xfId="731" xr:uid="{00000000-0005-0000-0000-000099030000}"/>
    <cellStyle name="Comma [0] 7" xfId="1555" xr:uid="{00000000-0005-0000-0000-00009A030000}"/>
    <cellStyle name="Comma [0] 7 2" xfId="1556" xr:uid="{00000000-0005-0000-0000-00009B030000}"/>
    <cellStyle name="Comma [0] 7 3" xfId="1557" xr:uid="{00000000-0005-0000-0000-00009C030000}"/>
    <cellStyle name="Comma [0] 7 4" xfId="1558" xr:uid="{00000000-0005-0000-0000-00009D030000}"/>
    <cellStyle name="Comma [0] 7 5" xfId="1559" xr:uid="{00000000-0005-0000-0000-00009E030000}"/>
    <cellStyle name="Comma [0] 7 6" xfId="1560" xr:uid="{00000000-0005-0000-0000-00009F030000}"/>
    <cellStyle name="Comma [0] 8" xfId="1561" xr:uid="{00000000-0005-0000-0000-0000A0030000}"/>
    <cellStyle name="Comma [0] 9" xfId="1562" xr:uid="{00000000-0005-0000-0000-0000A1030000}"/>
    <cellStyle name="Comma [00]" xfId="100" xr:uid="{00000000-0005-0000-0000-0000A2030000}"/>
    <cellStyle name="Comma 10" xfId="101" xr:uid="{00000000-0005-0000-0000-0000A3030000}"/>
    <cellStyle name="Comma 10 2" xfId="102" xr:uid="{00000000-0005-0000-0000-0000A4030000}"/>
    <cellStyle name="Comma 10 3" xfId="1563" xr:uid="{00000000-0005-0000-0000-0000A5030000}"/>
    <cellStyle name="Comma 10_med form B" xfId="103" xr:uid="{00000000-0005-0000-0000-0000A6030000}"/>
    <cellStyle name="Comma 11" xfId="104" xr:uid="{00000000-0005-0000-0000-0000A7030000}"/>
    <cellStyle name="Comma 11 2" xfId="1564" xr:uid="{00000000-0005-0000-0000-0000A8030000}"/>
    <cellStyle name="Comma 12" xfId="105" xr:uid="{00000000-0005-0000-0000-0000A9030000}"/>
    <cellStyle name="Comma 12 2" xfId="1565" xr:uid="{00000000-0005-0000-0000-0000AA030000}"/>
    <cellStyle name="Comma 13" xfId="106" xr:uid="{00000000-0005-0000-0000-0000AB030000}"/>
    <cellStyle name="Comma 13 2" xfId="107" xr:uid="{00000000-0005-0000-0000-0000AC030000}"/>
    <cellStyle name="Comma 13 3" xfId="1566" xr:uid="{00000000-0005-0000-0000-0000AD030000}"/>
    <cellStyle name="Comma 14" xfId="108" xr:uid="{00000000-0005-0000-0000-0000AE030000}"/>
    <cellStyle name="Comma 14 2" xfId="1567" xr:uid="{00000000-0005-0000-0000-0000AF030000}"/>
    <cellStyle name="Comma 15" xfId="109" xr:uid="{00000000-0005-0000-0000-0000B0030000}"/>
    <cellStyle name="Comma 15 2" xfId="1568" xr:uid="{00000000-0005-0000-0000-0000B1030000}"/>
    <cellStyle name="Comma 16" xfId="110" xr:uid="{00000000-0005-0000-0000-0000B2030000}"/>
    <cellStyle name="Comma 16 2" xfId="1570" xr:uid="{00000000-0005-0000-0000-0000B3030000}"/>
    <cellStyle name="Comma 16 3" xfId="1571" xr:uid="{00000000-0005-0000-0000-0000B4030000}"/>
    <cellStyle name="Comma 16 4" xfId="1572" xr:uid="{00000000-0005-0000-0000-0000B5030000}"/>
    <cellStyle name="Comma 16 5" xfId="1573" xr:uid="{00000000-0005-0000-0000-0000B6030000}"/>
    <cellStyle name="Comma 16 6" xfId="1574" xr:uid="{00000000-0005-0000-0000-0000B7030000}"/>
    <cellStyle name="Comma 16 7" xfId="1569" xr:uid="{00000000-0005-0000-0000-0000B8030000}"/>
    <cellStyle name="Comma 17" xfId="111" xr:uid="{00000000-0005-0000-0000-0000B9030000}"/>
    <cellStyle name="Comma 17 10" xfId="1576" xr:uid="{00000000-0005-0000-0000-0000BA030000}"/>
    <cellStyle name="Comma 17 11" xfId="1577" xr:uid="{00000000-0005-0000-0000-0000BB030000}"/>
    <cellStyle name="Comma 17 12" xfId="1578" xr:uid="{00000000-0005-0000-0000-0000BC030000}"/>
    <cellStyle name="Comma 17 13" xfId="1579" xr:uid="{00000000-0005-0000-0000-0000BD030000}"/>
    <cellStyle name="Comma 17 14" xfId="1580" xr:uid="{00000000-0005-0000-0000-0000BE030000}"/>
    <cellStyle name="Comma 17 15" xfId="1581" xr:uid="{00000000-0005-0000-0000-0000BF030000}"/>
    <cellStyle name="Comma 17 16" xfId="1582" xr:uid="{00000000-0005-0000-0000-0000C0030000}"/>
    <cellStyle name="Comma 17 17" xfId="1583" xr:uid="{00000000-0005-0000-0000-0000C1030000}"/>
    <cellStyle name="Comma 17 18" xfId="1584" xr:uid="{00000000-0005-0000-0000-0000C2030000}"/>
    <cellStyle name="Comma 17 19" xfId="1575" xr:uid="{00000000-0005-0000-0000-0000C3030000}"/>
    <cellStyle name="Comma 17 2" xfId="1585" xr:uid="{00000000-0005-0000-0000-0000C4030000}"/>
    <cellStyle name="Comma 17 3" xfId="1586" xr:uid="{00000000-0005-0000-0000-0000C5030000}"/>
    <cellStyle name="Comma 17 4" xfId="1587" xr:uid="{00000000-0005-0000-0000-0000C6030000}"/>
    <cellStyle name="Comma 17 5" xfId="1588" xr:uid="{00000000-0005-0000-0000-0000C7030000}"/>
    <cellStyle name="Comma 17 6" xfId="1589" xr:uid="{00000000-0005-0000-0000-0000C8030000}"/>
    <cellStyle name="Comma 17 7" xfId="1590" xr:uid="{00000000-0005-0000-0000-0000C9030000}"/>
    <cellStyle name="Comma 17 8" xfId="1591" xr:uid="{00000000-0005-0000-0000-0000CA030000}"/>
    <cellStyle name="Comma 17 9" xfId="1592" xr:uid="{00000000-0005-0000-0000-0000CB030000}"/>
    <cellStyle name="Comma 18" xfId="112" xr:uid="{00000000-0005-0000-0000-0000CC030000}"/>
    <cellStyle name="Comma 18 2" xfId="113" xr:uid="{00000000-0005-0000-0000-0000CD030000}"/>
    <cellStyle name="Comma 18 2 2" xfId="1593" xr:uid="{00000000-0005-0000-0000-0000CE030000}"/>
    <cellStyle name="Comma 18 3" xfId="1594" xr:uid="{00000000-0005-0000-0000-0000CF030000}"/>
    <cellStyle name="Comma 18 4" xfId="739" xr:uid="{00000000-0005-0000-0000-0000D0030000}"/>
    <cellStyle name="Comma 19" xfId="114" xr:uid="{00000000-0005-0000-0000-0000D1030000}"/>
    <cellStyle name="Comma 19 10" xfId="1596" xr:uid="{00000000-0005-0000-0000-0000D2030000}"/>
    <cellStyle name="Comma 19 11" xfId="1597" xr:uid="{00000000-0005-0000-0000-0000D3030000}"/>
    <cellStyle name="Comma 19 12" xfId="1598" xr:uid="{00000000-0005-0000-0000-0000D4030000}"/>
    <cellStyle name="Comma 19 13" xfId="1595" xr:uid="{00000000-0005-0000-0000-0000D5030000}"/>
    <cellStyle name="Comma 19 2" xfId="1599" xr:uid="{00000000-0005-0000-0000-0000D6030000}"/>
    <cellStyle name="Comma 19 3" xfId="1600" xr:uid="{00000000-0005-0000-0000-0000D7030000}"/>
    <cellStyle name="Comma 19 4" xfId="1601" xr:uid="{00000000-0005-0000-0000-0000D8030000}"/>
    <cellStyle name="Comma 19 5" xfId="1602" xr:uid="{00000000-0005-0000-0000-0000D9030000}"/>
    <cellStyle name="Comma 19 6" xfId="1603" xr:uid="{00000000-0005-0000-0000-0000DA030000}"/>
    <cellStyle name="Comma 19 7" xfId="1604" xr:uid="{00000000-0005-0000-0000-0000DB030000}"/>
    <cellStyle name="Comma 19 8" xfId="1605" xr:uid="{00000000-0005-0000-0000-0000DC030000}"/>
    <cellStyle name="Comma 19 9" xfId="1606" xr:uid="{00000000-0005-0000-0000-0000DD030000}"/>
    <cellStyle name="Comma 2" xfId="115" xr:uid="{00000000-0005-0000-0000-0000DE030000}"/>
    <cellStyle name="Comma 2 10" xfId="116" xr:uid="{00000000-0005-0000-0000-0000DF030000}"/>
    <cellStyle name="Comma 2 10 2" xfId="1607" xr:uid="{00000000-0005-0000-0000-0000E0030000}"/>
    <cellStyle name="Comma 2 11" xfId="117" xr:uid="{00000000-0005-0000-0000-0000E1030000}"/>
    <cellStyle name="Comma 2 11 2" xfId="1608" xr:uid="{00000000-0005-0000-0000-0000E2030000}"/>
    <cellStyle name="Comma 2 12" xfId="118" xr:uid="{00000000-0005-0000-0000-0000E3030000}"/>
    <cellStyle name="Comma 2 12 2" xfId="1609" xr:uid="{00000000-0005-0000-0000-0000E4030000}"/>
    <cellStyle name="Comma 2 13" xfId="119" xr:uid="{00000000-0005-0000-0000-0000E5030000}"/>
    <cellStyle name="Comma 2 13 2" xfId="1610" xr:uid="{00000000-0005-0000-0000-0000E6030000}"/>
    <cellStyle name="Comma 2 14" xfId="120" xr:uid="{00000000-0005-0000-0000-0000E7030000}"/>
    <cellStyle name="Comma 2 14 2" xfId="1611" xr:uid="{00000000-0005-0000-0000-0000E8030000}"/>
    <cellStyle name="Comma 2 15" xfId="121" xr:uid="{00000000-0005-0000-0000-0000E9030000}"/>
    <cellStyle name="Comma 2 16" xfId="122" xr:uid="{00000000-0005-0000-0000-0000EA030000}"/>
    <cellStyle name="Comma 2 17" xfId="687" xr:uid="{00000000-0005-0000-0000-0000EB030000}"/>
    <cellStyle name="Comma 2 18" xfId="725" xr:uid="{00000000-0005-0000-0000-0000EC030000}"/>
    <cellStyle name="Comma 2 2" xfId="123" xr:uid="{00000000-0005-0000-0000-0000ED030000}"/>
    <cellStyle name="Comma 2 2 2" xfId="124" xr:uid="{00000000-0005-0000-0000-0000EE030000}"/>
    <cellStyle name="Comma 2 2 2 2" xfId="1613" xr:uid="{00000000-0005-0000-0000-0000EF030000}"/>
    <cellStyle name="Comma 2 2 3" xfId="125" xr:uid="{00000000-0005-0000-0000-0000F0030000}"/>
    <cellStyle name="Comma 2 2 3 2" xfId="1614" xr:uid="{00000000-0005-0000-0000-0000F1030000}"/>
    <cellStyle name="Comma 2 2 4" xfId="126" xr:uid="{00000000-0005-0000-0000-0000F2030000}"/>
    <cellStyle name="Comma 2 2 5" xfId="127" xr:uid="{00000000-0005-0000-0000-0000F3030000}"/>
    <cellStyle name="Comma 2 2 6" xfId="128" xr:uid="{00000000-0005-0000-0000-0000F4030000}"/>
    <cellStyle name="Comma 2 2 7" xfId="129" xr:uid="{00000000-0005-0000-0000-0000F5030000}"/>
    <cellStyle name="Comma 2 2 8" xfId="130" xr:uid="{00000000-0005-0000-0000-0000F6030000}"/>
    <cellStyle name="Comma 2 2 9" xfId="1612" xr:uid="{00000000-0005-0000-0000-0000F7030000}"/>
    <cellStyle name="Comma 2 3" xfId="131" xr:uid="{00000000-0005-0000-0000-0000F8030000}"/>
    <cellStyle name="Comma 2 3 2" xfId="1616" xr:uid="{00000000-0005-0000-0000-0000F9030000}"/>
    <cellStyle name="Comma 2 3 3" xfId="1615" xr:uid="{00000000-0005-0000-0000-0000FA030000}"/>
    <cellStyle name="Comma 2 4" xfId="132" xr:uid="{00000000-0005-0000-0000-0000FB030000}"/>
    <cellStyle name="Comma 2 4 2" xfId="1618" xr:uid="{00000000-0005-0000-0000-0000FC030000}"/>
    <cellStyle name="Comma 2 4 3" xfId="1617" xr:uid="{00000000-0005-0000-0000-0000FD030000}"/>
    <cellStyle name="Comma 2 5" xfId="133" xr:uid="{00000000-0005-0000-0000-0000FE030000}"/>
    <cellStyle name="Comma 2 5 2" xfId="1620" xr:uid="{00000000-0005-0000-0000-0000FF030000}"/>
    <cellStyle name="Comma 2 5 3" xfId="1619" xr:uid="{00000000-0005-0000-0000-000000040000}"/>
    <cellStyle name="Comma 2 6" xfId="134" xr:uid="{00000000-0005-0000-0000-000001040000}"/>
    <cellStyle name="Comma 2 6 2" xfId="1621" xr:uid="{00000000-0005-0000-0000-000002040000}"/>
    <cellStyle name="Comma 2 7" xfId="135" xr:uid="{00000000-0005-0000-0000-000003040000}"/>
    <cellStyle name="Comma 2 7 2" xfId="1622" xr:uid="{00000000-0005-0000-0000-000004040000}"/>
    <cellStyle name="Comma 2 8" xfId="136" xr:uid="{00000000-0005-0000-0000-000005040000}"/>
    <cellStyle name="Comma 2 8 2" xfId="1623" xr:uid="{00000000-0005-0000-0000-000006040000}"/>
    <cellStyle name="Comma 2 9" xfId="137" xr:uid="{00000000-0005-0000-0000-000007040000}"/>
    <cellStyle name="Comma 2 9 2" xfId="1624" xr:uid="{00000000-0005-0000-0000-000008040000}"/>
    <cellStyle name="Comma 20" xfId="138" xr:uid="{00000000-0005-0000-0000-000009040000}"/>
    <cellStyle name="Comma 20 2" xfId="1626" xr:uid="{00000000-0005-0000-0000-00000A040000}"/>
    <cellStyle name="Comma 20 3" xfId="1627" xr:uid="{00000000-0005-0000-0000-00000B040000}"/>
    <cellStyle name="Comma 20 4" xfId="1625" xr:uid="{00000000-0005-0000-0000-00000C040000}"/>
    <cellStyle name="Comma 21" xfId="139" xr:uid="{00000000-0005-0000-0000-00000D040000}"/>
    <cellStyle name="Comma 21 2" xfId="1629" xr:uid="{00000000-0005-0000-0000-00000E040000}"/>
    <cellStyle name="Comma 21 3" xfId="1630" xr:uid="{00000000-0005-0000-0000-00000F040000}"/>
    <cellStyle name="Comma 21 4" xfId="1628" xr:uid="{00000000-0005-0000-0000-000010040000}"/>
    <cellStyle name="Comma 22" xfId="140" xr:uid="{00000000-0005-0000-0000-000011040000}"/>
    <cellStyle name="Comma 22 2" xfId="1632" xr:uid="{00000000-0005-0000-0000-000012040000}"/>
    <cellStyle name="Comma 22 3" xfId="1633" xr:uid="{00000000-0005-0000-0000-000013040000}"/>
    <cellStyle name="Comma 22 4" xfId="1631" xr:uid="{00000000-0005-0000-0000-000014040000}"/>
    <cellStyle name="Comma 23" xfId="141" xr:uid="{00000000-0005-0000-0000-000015040000}"/>
    <cellStyle name="Comma 23 2" xfId="1634" xr:uid="{00000000-0005-0000-0000-000016040000}"/>
    <cellStyle name="Comma 24" xfId="142" xr:uid="{00000000-0005-0000-0000-000017040000}"/>
    <cellStyle name="Comma 24 2" xfId="1635" xr:uid="{00000000-0005-0000-0000-000018040000}"/>
    <cellStyle name="Comma 25" xfId="143" xr:uid="{00000000-0005-0000-0000-000019040000}"/>
    <cellStyle name="Comma 25 2" xfId="1636" xr:uid="{00000000-0005-0000-0000-00001A040000}"/>
    <cellStyle name="Comma 26" xfId="144" xr:uid="{00000000-0005-0000-0000-00001B040000}"/>
    <cellStyle name="Comma 26 2" xfId="1637" xr:uid="{00000000-0005-0000-0000-00001C040000}"/>
    <cellStyle name="Comma 27" xfId="733" xr:uid="{00000000-0005-0000-0000-00001D040000}"/>
    <cellStyle name="Comma 28" xfId="1638" xr:uid="{00000000-0005-0000-0000-00001E040000}"/>
    <cellStyle name="Comma 29" xfId="1639" xr:uid="{00000000-0005-0000-0000-00001F040000}"/>
    <cellStyle name="Comma 3" xfId="145" xr:uid="{00000000-0005-0000-0000-000020040000}"/>
    <cellStyle name="Comma 3 2" xfId="146" xr:uid="{00000000-0005-0000-0000-000021040000}"/>
    <cellStyle name="Comma 3 2 2" xfId="1642" xr:uid="{00000000-0005-0000-0000-000022040000}"/>
    <cellStyle name="Comma 3 2 3" xfId="1641" xr:uid="{00000000-0005-0000-0000-000023040000}"/>
    <cellStyle name="Comma 3 3" xfId="147" xr:uid="{00000000-0005-0000-0000-000024040000}"/>
    <cellStyle name="Comma 3 3 2" xfId="1643" xr:uid="{00000000-0005-0000-0000-000025040000}"/>
    <cellStyle name="Comma 3 4" xfId="148" xr:uid="{00000000-0005-0000-0000-000026040000}"/>
    <cellStyle name="Comma 3 5" xfId="689" xr:uid="{00000000-0005-0000-0000-000027040000}"/>
    <cellStyle name="Comma 3 6" xfId="149" xr:uid="{00000000-0005-0000-0000-000028040000}"/>
    <cellStyle name="Comma 3 7" xfId="1640" xr:uid="{00000000-0005-0000-0000-000029040000}"/>
    <cellStyle name="Comma 3_Aug Ledgers" xfId="1644" xr:uid="{00000000-0005-0000-0000-00002A040000}"/>
    <cellStyle name="Comma 30" xfId="1645" xr:uid="{00000000-0005-0000-0000-00002B040000}"/>
    <cellStyle name="Comma 34" xfId="1646" xr:uid="{00000000-0005-0000-0000-00002C040000}"/>
    <cellStyle name="Comma 4" xfId="150" xr:uid="{00000000-0005-0000-0000-00002D040000}"/>
    <cellStyle name="Comma 4 10" xfId="151" xr:uid="{00000000-0005-0000-0000-00002E040000}"/>
    <cellStyle name="Comma 4 10 2" xfId="1647" xr:uid="{00000000-0005-0000-0000-00002F040000}"/>
    <cellStyle name="Comma 4 11" xfId="1648" xr:uid="{00000000-0005-0000-0000-000030040000}"/>
    <cellStyle name="Comma 4 12" xfId="1649" xr:uid="{00000000-0005-0000-0000-000031040000}"/>
    <cellStyle name="Comma 4 13" xfId="1650" xr:uid="{00000000-0005-0000-0000-000032040000}"/>
    <cellStyle name="Comma 4 14" xfId="1651" xr:uid="{00000000-0005-0000-0000-000033040000}"/>
    <cellStyle name="Comma 4 15" xfId="1652" xr:uid="{00000000-0005-0000-0000-000034040000}"/>
    <cellStyle name="Comma 4 16" xfId="1653" xr:uid="{00000000-0005-0000-0000-000035040000}"/>
    <cellStyle name="Comma 4 17" xfId="1654" xr:uid="{00000000-0005-0000-0000-000036040000}"/>
    <cellStyle name="Comma 4 18" xfId="1655" xr:uid="{00000000-0005-0000-0000-000037040000}"/>
    <cellStyle name="Comma 4 19" xfId="1656" xr:uid="{00000000-0005-0000-0000-000038040000}"/>
    <cellStyle name="Comma 4 2" xfId="152" xr:uid="{00000000-0005-0000-0000-000039040000}"/>
    <cellStyle name="Comma 4 2 2" xfId="153" xr:uid="{00000000-0005-0000-0000-00003A040000}"/>
    <cellStyle name="Comma 4 2 3" xfId="154" xr:uid="{00000000-0005-0000-0000-00003B040000}"/>
    <cellStyle name="Comma 4 2 4" xfId="155" xr:uid="{00000000-0005-0000-0000-00003C040000}"/>
    <cellStyle name="Comma 4 2 5" xfId="156" xr:uid="{00000000-0005-0000-0000-00003D040000}"/>
    <cellStyle name="Comma 4 2 6" xfId="157" xr:uid="{00000000-0005-0000-0000-00003E040000}"/>
    <cellStyle name="Comma 4 2 7" xfId="158" xr:uid="{00000000-0005-0000-0000-00003F040000}"/>
    <cellStyle name="Comma 4 2 8" xfId="159" xr:uid="{00000000-0005-0000-0000-000040040000}"/>
    <cellStyle name="Comma 4 2 9" xfId="160" xr:uid="{00000000-0005-0000-0000-000041040000}"/>
    <cellStyle name="Comma 4 20" xfId="1657" xr:uid="{00000000-0005-0000-0000-000042040000}"/>
    <cellStyle name="Comma 4 21" xfId="1658" xr:uid="{00000000-0005-0000-0000-000043040000}"/>
    <cellStyle name="Comma 4 22" xfId="1659" xr:uid="{00000000-0005-0000-0000-000044040000}"/>
    <cellStyle name="Comma 4 23" xfId="1660" xr:uid="{00000000-0005-0000-0000-000045040000}"/>
    <cellStyle name="Comma 4 24" xfId="1661" xr:uid="{00000000-0005-0000-0000-000046040000}"/>
    <cellStyle name="Comma 4 25" xfId="1662" xr:uid="{00000000-0005-0000-0000-000047040000}"/>
    <cellStyle name="Comma 4 26" xfId="1663" xr:uid="{00000000-0005-0000-0000-000048040000}"/>
    <cellStyle name="Comma 4 27" xfId="1664" xr:uid="{00000000-0005-0000-0000-000049040000}"/>
    <cellStyle name="Comma 4 28" xfId="1665" xr:uid="{00000000-0005-0000-0000-00004A040000}"/>
    <cellStyle name="Comma 4 3" xfId="161" xr:uid="{00000000-0005-0000-0000-00004B040000}"/>
    <cellStyle name="Comma 4 4" xfId="162" xr:uid="{00000000-0005-0000-0000-00004C040000}"/>
    <cellStyle name="Comma 4 5" xfId="163" xr:uid="{00000000-0005-0000-0000-00004D040000}"/>
    <cellStyle name="Comma 4 6" xfId="164" xr:uid="{00000000-0005-0000-0000-00004E040000}"/>
    <cellStyle name="Comma 4 7" xfId="165" xr:uid="{00000000-0005-0000-0000-00004F040000}"/>
    <cellStyle name="Comma 4 8" xfId="166" xr:uid="{00000000-0005-0000-0000-000050040000}"/>
    <cellStyle name="Comma 4 9" xfId="167" xr:uid="{00000000-0005-0000-0000-000051040000}"/>
    <cellStyle name="Comma 4 9 2" xfId="1666" xr:uid="{00000000-0005-0000-0000-000052040000}"/>
    <cellStyle name="Comma 4_med form B" xfId="168" xr:uid="{00000000-0005-0000-0000-000053040000}"/>
    <cellStyle name="Comma 5" xfId="169" xr:uid="{00000000-0005-0000-0000-000054040000}"/>
    <cellStyle name="Comma 5 2" xfId="170" xr:uid="{00000000-0005-0000-0000-000055040000}"/>
    <cellStyle name="Comma 5 3" xfId="171" xr:uid="{00000000-0005-0000-0000-000056040000}"/>
    <cellStyle name="Comma 5 4" xfId="172" xr:uid="{00000000-0005-0000-0000-000057040000}"/>
    <cellStyle name="Comma 5 5" xfId="1667" xr:uid="{00000000-0005-0000-0000-000058040000}"/>
    <cellStyle name="Comma 5_med form B" xfId="173" xr:uid="{00000000-0005-0000-0000-000059040000}"/>
    <cellStyle name="Comma 6" xfId="174" xr:uid="{00000000-0005-0000-0000-00005A040000}"/>
    <cellStyle name="Comma 6 10" xfId="736" xr:uid="{00000000-0005-0000-0000-00005B040000}"/>
    <cellStyle name="Comma 6 11" xfId="1669" xr:uid="{00000000-0005-0000-0000-00005C040000}"/>
    <cellStyle name="Comma 6 12" xfId="1670" xr:uid="{00000000-0005-0000-0000-00005D040000}"/>
    <cellStyle name="Comma 6 13" xfId="1671" xr:uid="{00000000-0005-0000-0000-00005E040000}"/>
    <cellStyle name="Comma 6 14" xfId="1668" xr:uid="{00000000-0005-0000-0000-00005F040000}"/>
    <cellStyle name="Comma 6 2" xfId="175" xr:uid="{00000000-0005-0000-0000-000060040000}"/>
    <cellStyle name="Comma 6 2 10" xfId="1673" xr:uid="{00000000-0005-0000-0000-000061040000}"/>
    <cellStyle name="Comma 6 2 11" xfId="1674" xr:uid="{00000000-0005-0000-0000-000062040000}"/>
    <cellStyle name="Comma 6 2 12" xfId="1675" xr:uid="{00000000-0005-0000-0000-000063040000}"/>
    <cellStyle name="Comma 6 2 13" xfId="1676" xr:uid="{00000000-0005-0000-0000-000064040000}"/>
    <cellStyle name="Comma 6 2 14" xfId="1677" xr:uid="{00000000-0005-0000-0000-000065040000}"/>
    <cellStyle name="Comma 6 2 15" xfId="1678" xr:uid="{00000000-0005-0000-0000-000066040000}"/>
    <cellStyle name="Comma 6 2 16" xfId="1679" xr:uid="{00000000-0005-0000-0000-000067040000}"/>
    <cellStyle name="Comma 6 2 17" xfId="1680" xr:uid="{00000000-0005-0000-0000-000068040000}"/>
    <cellStyle name="Comma 6 2 18" xfId="1681" xr:uid="{00000000-0005-0000-0000-000069040000}"/>
    <cellStyle name="Comma 6 2 19" xfId="1682" xr:uid="{00000000-0005-0000-0000-00006A040000}"/>
    <cellStyle name="Comma 6 2 2" xfId="1683" xr:uid="{00000000-0005-0000-0000-00006B040000}"/>
    <cellStyle name="Comma 6 2 20" xfId="1684" xr:uid="{00000000-0005-0000-0000-00006C040000}"/>
    <cellStyle name="Comma 6 2 21" xfId="1685" xr:uid="{00000000-0005-0000-0000-00006D040000}"/>
    <cellStyle name="Comma 6 2 22" xfId="1686" xr:uid="{00000000-0005-0000-0000-00006E040000}"/>
    <cellStyle name="Comma 6 2 23" xfId="1687" xr:uid="{00000000-0005-0000-0000-00006F040000}"/>
    <cellStyle name="Comma 6 2 24" xfId="1688" xr:uid="{00000000-0005-0000-0000-000070040000}"/>
    <cellStyle name="Comma 6 2 25" xfId="1689" xr:uid="{00000000-0005-0000-0000-000071040000}"/>
    <cellStyle name="Comma 6 2 26" xfId="1690" xr:uid="{00000000-0005-0000-0000-000072040000}"/>
    <cellStyle name="Comma 6 2 27" xfId="1691" xr:uid="{00000000-0005-0000-0000-000073040000}"/>
    <cellStyle name="Comma 6 2 28" xfId="1692" xr:uid="{00000000-0005-0000-0000-000074040000}"/>
    <cellStyle name="Comma 6 2 29" xfId="1672" xr:uid="{00000000-0005-0000-0000-000075040000}"/>
    <cellStyle name="Comma 6 2 3" xfId="1693" xr:uid="{00000000-0005-0000-0000-000076040000}"/>
    <cellStyle name="Comma 6 2 4" xfId="1694" xr:uid="{00000000-0005-0000-0000-000077040000}"/>
    <cellStyle name="Comma 6 2 5" xfId="1695" xr:uid="{00000000-0005-0000-0000-000078040000}"/>
    <cellStyle name="Comma 6 2 6" xfId="1696" xr:uid="{00000000-0005-0000-0000-000079040000}"/>
    <cellStyle name="Comma 6 2 7" xfId="1697" xr:uid="{00000000-0005-0000-0000-00007A040000}"/>
    <cellStyle name="Comma 6 2 8" xfId="1698" xr:uid="{00000000-0005-0000-0000-00007B040000}"/>
    <cellStyle name="Comma 6 2 9" xfId="1699" xr:uid="{00000000-0005-0000-0000-00007C040000}"/>
    <cellStyle name="Comma 6 3" xfId="1700" xr:uid="{00000000-0005-0000-0000-00007D040000}"/>
    <cellStyle name="Comma 6 4" xfId="1701" xr:uid="{00000000-0005-0000-0000-00007E040000}"/>
    <cellStyle name="Comma 6 5" xfId="1702" xr:uid="{00000000-0005-0000-0000-00007F040000}"/>
    <cellStyle name="Comma 6 6" xfId="1703" xr:uid="{00000000-0005-0000-0000-000080040000}"/>
    <cellStyle name="Comma 6 7" xfId="1704" xr:uid="{00000000-0005-0000-0000-000081040000}"/>
    <cellStyle name="Comma 6 8" xfId="1705" xr:uid="{00000000-0005-0000-0000-000082040000}"/>
    <cellStyle name="Comma 6 9" xfId="1706" xr:uid="{00000000-0005-0000-0000-000083040000}"/>
    <cellStyle name="Comma 6_med form B" xfId="176" xr:uid="{00000000-0005-0000-0000-000084040000}"/>
    <cellStyle name="Comma 7" xfId="177" xr:uid="{00000000-0005-0000-0000-000085040000}"/>
    <cellStyle name="Comma 7 2" xfId="178" xr:uid="{00000000-0005-0000-0000-000086040000}"/>
    <cellStyle name="Comma 7 2 2" xfId="1708" xr:uid="{00000000-0005-0000-0000-000087040000}"/>
    <cellStyle name="Comma 7 3" xfId="1709" xr:uid="{00000000-0005-0000-0000-000088040000}"/>
    <cellStyle name="Comma 7 4" xfId="1710" xr:uid="{00000000-0005-0000-0000-000089040000}"/>
    <cellStyle name="Comma 7 5" xfId="1707" xr:uid="{00000000-0005-0000-0000-00008A040000}"/>
    <cellStyle name="Comma 7_med form B" xfId="179" xr:uid="{00000000-0005-0000-0000-00008B040000}"/>
    <cellStyle name="Comma 8" xfId="180" xr:uid="{00000000-0005-0000-0000-00008C040000}"/>
    <cellStyle name="Comma 8 2" xfId="181" xr:uid="{00000000-0005-0000-0000-00008D040000}"/>
    <cellStyle name="Comma 8 3" xfId="1711" xr:uid="{00000000-0005-0000-0000-00008E040000}"/>
    <cellStyle name="Comma 8_med form B" xfId="182" xr:uid="{00000000-0005-0000-0000-00008F040000}"/>
    <cellStyle name="Comma 9" xfId="183" xr:uid="{00000000-0005-0000-0000-000090040000}"/>
    <cellStyle name="Comma 9 2" xfId="1713" xr:uid="{00000000-0005-0000-0000-000091040000}"/>
    <cellStyle name="Comma 9 3" xfId="1714" xr:uid="{00000000-0005-0000-0000-000092040000}"/>
    <cellStyle name="Comma 9 4" xfId="1715" xr:uid="{00000000-0005-0000-0000-000093040000}"/>
    <cellStyle name="Comma 9 5" xfId="1712" xr:uid="{00000000-0005-0000-0000-000094040000}"/>
    <cellStyle name="Currency [00]" xfId="184" xr:uid="{00000000-0005-0000-0000-000095040000}"/>
    <cellStyle name="Currency 2" xfId="185" xr:uid="{00000000-0005-0000-0000-000096040000}"/>
    <cellStyle name="Currency 3" xfId="186" xr:uid="{00000000-0005-0000-0000-000097040000}"/>
    <cellStyle name="Date" xfId="187" xr:uid="{00000000-0005-0000-0000-000098040000}"/>
    <cellStyle name="Date 2" xfId="188" xr:uid="{00000000-0005-0000-0000-000099040000}"/>
    <cellStyle name="Date 2 2" xfId="189" xr:uid="{00000000-0005-0000-0000-00009A040000}"/>
    <cellStyle name="Date 2 3" xfId="190" xr:uid="{00000000-0005-0000-0000-00009B040000}"/>
    <cellStyle name="Date 2 4" xfId="191" xr:uid="{00000000-0005-0000-0000-00009C040000}"/>
    <cellStyle name="Date 2 5" xfId="192" xr:uid="{00000000-0005-0000-0000-00009D040000}"/>
    <cellStyle name="Date 2 6" xfId="193" xr:uid="{00000000-0005-0000-0000-00009E040000}"/>
    <cellStyle name="Date 2 7" xfId="194" xr:uid="{00000000-0005-0000-0000-00009F040000}"/>
    <cellStyle name="Date 2 8" xfId="195" xr:uid="{00000000-0005-0000-0000-0000A0040000}"/>
    <cellStyle name="Date 2 9" xfId="1716" xr:uid="{00000000-0005-0000-0000-0000A1040000}"/>
    <cellStyle name="Date 3" xfId="196" xr:uid="{00000000-0005-0000-0000-0000A2040000}"/>
    <cellStyle name="Date 3 2" xfId="197" xr:uid="{00000000-0005-0000-0000-0000A3040000}"/>
    <cellStyle name="Date 3 3" xfId="198" xr:uid="{00000000-0005-0000-0000-0000A4040000}"/>
    <cellStyle name="Date 3 4" xfId="199" xr:uid="{00000000-0005-0000-0000-0000A5040000}"/>
    <cellStyle name="Date 3 5" xfId="200" xr:uid="{00000000-0005-0000-0000-0000A6040000}"/>
    <cellStyle name="Date 3 6" xfId="201" xr:uid="{00000000-0005-0000-0000-0000A7040000}"/>
    <cellStyle name="Date 3 7" xfId="202" xr:uid="{00000000-0005-0000-0000-0000A8040000}"/>
    <cellStyle name="Date 3 8" xfId="203" xr:uid="{00000000-0005-0000-0000-0000A9040000}"/>
    <cellStyle name="Date 4" xfId="204" xr:uid="{00000000-0005-0000-0000-0000AA040000}"/>
    <cellStyle name="Date 5" xfId="697" xr:uid="{00000000-0005-0000-0000-0000AB040000}"/>
    <cellStyle name="Date Short" xfId="205" xr:uid="{00000000-0005-0000-0000-0000AC040000}"/>
    <cellStyle name="Decimal 1" xfId="206" xr:uid="{00000000-0005-0000-0000-0000AD040000}"/>
    <cellStyle name="Decimal 1 2" xfId="207" xr:uid="{00000000-0005-0000-0000-0000AE040000}"/>
    <cellStyle name="Decimal 2" xfId="208" xr:uid="{00000000-0005-0000-0000-0000AF040000}"/>
    <cellStyle name="Decimal 3" xfId="209" xr:uid="{00000000-0005-0000-0000-0000B0040000}"/>
    <cellStyle name="Decimal 3 2" xfId="210" xr:uid="{00000000-0005-0000-0000-0000B1040000}"/>
    <cellStyle name="Decimal 3 2 2" xfId="1717" xr:uid="{00000000-0005-0000-0000-0000B2040000}"/>
    <cellStyle name="Decimal 3 3" xfId="698" xr:uid="{00000000-0005-0000-0000-0000B3040000}"/>
    <cellStyle name="Define your own named style" xfId="211" xr:uid="{00000000-0005-0000-0000-0000B4040000}"/>
    <cellStyle name="Define your own named style 2" xfId="212" xr:uid="{00000000-0005-0000-0000-0000B5040000}"/>
    <cellStyle name="Draw lines around data in range" xfId="213" xr:uid="{00000000-0005-0000-0000-0000B6040000}"/>
    <cellStyle name="Draw lines around data in range 2" xfId="214" xr:uid="{00000000-0005-0000-0000-0000B7040000}"/>
    <cellStyle name="Draw shadow and lines within range" xfId="215" xr:uid="{00000000-0005-0000-0000-0000B8040000}"/>
    <cellStyle name="Draw shadow and lines within range 2" xfId="216" xr:uid="{00000000-0005-0000-0000-0000B9040000}"/>
    <cellStyle name="Enlarge title text, yellow on blue" xfId="217" xr:uid="{00000000-0005-0000-0000-0000BA040000}"/>
    <cellStyle name="Enter Currency (0)" xfId="218" xr:uid="{00000000-0005-0000-0000-0000BB040000}"/>
    <cellStyle name="Enter Currency (2)" xfId="219" xr:uid="{00000000-0005-0000-0000-0000BC040000}"/>
    <cellStyle name="Enter Units (0)" xfId="220" xr:uid="{00000000-0005-0000-0000-0000BD040000}"/>
    <cellStyle name="Enter Units (1)" xfId="221" xr:uid="{00000000-0005-0000-0000-0000BE040000}"/>
    <cellStyle name="Enter Units (2)" xfId="222" xr:uid="{00000000-0005-0000-0000-0000BF040000}"/>
    <cellStyle name="Euro" xfId="1718" xr:uid="{00000000-0005-0000-0000-0000C0040000}"/>
    <cellStyle name="Excel Built-in Normal" xfId="694" xr:uid="{00000000-0005-0000-0000-0000C1040000}"/>
    <cellStyle name="Explanatory Text" xfId="223" builtinId="53" customBuiltin="1"/>
    <cellStyle name="Explanatory Text 2" xfId="224" xr:uid="{00000000-0005-0000-0000-0000C3040000}"/>
    <cellStyle name="Explanatory Text 2 2" xfId="1719" xr:uid="{00000000-0005-0000-0000-0000C4040000}"/>
    <cellStyle name="Explanatory Text 2 3" xfId="1720" xr:uid="{00000000-0005-0000-0000-0000C5040000}"/>
    <cellStyle name="Explanatory Text 3" xfId="225" xr:uid="{00000000-0005-0000-0000-0000C6040000}"/>
    <cellStyle name="Explanatory Text 3 2" xfId="1721" xr:uid="{00000000-0005-0000-0000-0000C7040000}"/>
    <cellStyle name="Explanatory Text 4" xfId="1722" xr:uid="{00000000-0005-0000-0000-0000C8040000}"/>
    <cellStyle name="Explanatory Text 4 2" xfId="1723" xr:uid="{00000000-0005-0000-0000-0000C9040000}"/>
    <cellStyle name="Format a column of totals" xfId="226" xr:uid="{00000000-0005-0000-0000-0000CA040000}"/>
    <cellStyle name="Format a row of totals" xfId="227" xr:uid="{00000000-0005-0000-0000-0000CB040000}"/>
    <cellStyle name="Format text as bold, black on yellow" xfId="228" xr:uid="{00000000-0005-0000-0000-0000CC040000}"/>
    <cellStyle name="Good" xfId="229" builtinId="26" customBuiltin="1"/>
    <cellStyle name="Good 2" xfId="230" xr:uid="{00000000-0005-0000-0000-0000CE040000}"/>
    <cellStyle name="Good 2 2" xfId="1724" xr:uid="{00000000-0005-0000-0000-0000CF040000}"/>
    <cellStyle name="Good 2 3" xfId="1725" xr:uid="{00000000-0005-0000-0000-0000D0040000}"/>
    <cellStyle name="Good 3" xfId="231" xr:uid="{00000000-0005-0000-0000-0000D1040000}"/>
    <cellStyle name="Good 3 2" xfId="1726" xr:uid="{00000000-0005-0000-0000-0000D2040000}"/>
    <cellStyle name="Good 4" xfId="1727" xr:uid="{00000000-0005-0000-0000-0000D3040000}"/>
    <cellStyle name="Good 4 2" xfId="1728" xr:uid="{00000000-0005-0000-0000-0000D4040000}"/>
    <cellStyle name="Grey" xfId="232" xr:uid="{00000000-0005-0000-0000-0000D5040000}"/>
    <cellStyle name="Head1" xfId="233" xr:uid="{00000000-0005-0000-0000-0000D6040000}"/>
    <cellStyle name="Head2" xfId="234" xr:uid="{00000000-0005-0000-0000-0000D7040000}"/>
    <cellStyle name="Header1" xfId="235" xr:uid="{00000000-0005-0000-0000-0000D8040000}"/>
    <cellStyle name="Header2" xfId="236" xr:uid="{00000000-0005-0000-0000-0000D9040000}"/>
    <cellStyle name="Headin - Style1" xfId="237" xr:uid="{00000000-0005-0000-0000-0000DA040000}"/>
    <cellStyle name="Headin - Style2" xfId="238" xr:uid="{00000000-0005-0000-0000-0000DB040000}"/>
    <cellStyle name="Heading 1" xfId="239" builtinId="16" customBuiltin="1"/>
    <cellStyle name="Heading 1 2" xfId="240" xr:uid="{00000000-0005-0000-0000-0000DD040000}"/>
    <cellStyle name="Heading 1 2 2" xfId="1729" xr:uid="{00000000-0005-0000-0000-0000DE040000}"/>
    <cellStyle name="Heading 1 2 3" xfId="1730" xr:uid="{00000000-0005-0000-0000-0000DF040000}"/>
    <cellStyle name="Heading 1 3" xfId="241" xr:uid="{00000000-0005-0000-0000-0000E0040000}"/>
    <cellStyle name="Heading 1 3 2" xfId="1731" xr:uid="{00000000-0005-0000-0000-0000E1040000}"/>
    <cellStyle name="Heading 1 4" xfId="1732" xr:uid="{00000000-0005-0000-0000-0000E2040000}"/>
    <cellStyle name="Heading 1 4 2" xfId="1733" xr:uid="{00000000-0005-0000-0000-0000E3040000}"/>
    <cellStyle name="Heading 2" xfId="242" builtinId="17" customBuiltin="1"/>
    <cellStyle name="Heading 2 2" xfId="243" xr:uid="{00000000-0005-0000-0000-0000E5040000}"/>
    <cellStyle name="Heading 2 2 2" xfId="1734" xr:uid="{00000000-0005-0000-0000-0000E6040000}"/>
    <cellStyle name="Heading 2 2 3" xfId="1735" xr:uid="{00000000-0005-0000-0000-0000E7040000}"/>
    <cellStyle name="Heading 2 3" xfId="244" xr:uid="{00000000-0005-0000-0000-0000E8040000}"/>
    <cellStyle name="Heading 2 3 2" xfId="1736" xr:uid="{00000000-0005-0000-0000-0000E9040000}"/>
    <cellStyle name="Heading 2 4" xfId="1737" xr:uid="{00000000-0005-0000-0000-0000EA040000}"/>
    <cellStyle name="Heading 2 4 2" xfId="1738" xr:uid="{00000000-0005-0000-0000-0000EB040000}"/>
    <cellStyle name="Heading 3" xfId="245" builtinId="18" customBuiltin="1"/>
    <cellStyle name="Heading 3 2" xfId="246" xr:uid="{00000000-0005-0000-0000-0000ED040000}"/>
    <cellStyle name="Heading 3 2 2" xfId="1739" xr:uid="{00000000-0005-0000-0000-0000EE040000}"/>
    <cellStyle name="Heading 3 2 3" xfId="1740" xr:uid="{00000000-0005-0000-0000-0000EF040000}"/>
    <cellStyle name="Heading 3 3" xfId="247" xr:uid="{00000000-0005-0000-0000-0000F0040000}"/>
    <cellStyle name="Heading 3 3 2" xfId="1741" xr:uid="{00000000-0005-0000-0000-0000F1040000}"/>
    <cellStyle name="Heading 3 4" xfId="1742" xr:uid="{00000000-0005-0000-0000-0000F2040000}"/>
    <cellStyle name="Heading 3 4 2" xfId="1743" xr:uid="{00000000-0005-0000-0000-0000F3040000}"/>
    <cellStyle name="Heading 4" xfId="248" builtinId="19" customBuiltin="1"/>
    <cellStyle name="Heading 4 2" xfId="249" xr:uid="{00000000-0005-0000-0000-0000F5040000}"/>
    <cellStyle name="Heading 4 2 2" xfId="1744" xr:uid="{00000000-0005-0000-0000-0000F6040000}"/>
    <cellStyle name="Heading 4 2 3" xfId="1745" xr:uid="{00000000-0005-0000-0000-0000F7040000}"/>
    <cellStyle name="Heading 4 3" xfId="250" xr:uid="{00000000-0005-0000-0000-0000F8040000}"/>
    <cellStyle name="Heading 4 3 2" xfId="1746" xr:uid="{00000000-0005-0000-0000-0000F9040000}"/>
    <cellStyle name="Heading 4 4" xfId="1747" xr:uid="{00000000-0005-0000-0000-0000FA040000}"/>
    <cellStyle name="Heading 4 4 2" xfId="1748" xr:uid="{00000000-0005-0000-0000-0000FB040000}"/>
    <cellStyle name="Hyperlink 2" xfId="251" xr:uid="{00000000-0005-0000-0000-0000FC040000}"/>
    <cellStyle name="Input" xfId="252" builtinId="20" customBuiltin="1"/>
    <cellStyle name="Input %" xfId="253" xr:uid="{00000000-0005-0000-0000-0000FE040000}"/>
    <cellStyle name="Input [yellow]" xfId="254" xr:uid="{00000000-0005-0000-0000-0000FF040000}"/>
    <cellStyle name="Input 1" xfId="255" xr:uid="{00000000-0005-0000-0000-000000050000}"/>
    <cellStyle name="Input 1 2" xfId="256" xr:uid="{00000000-0005-0000-0000-000001050000}"/>
    <cellStyle name="Input 2" xfId="257" xr:uid="{00000000-0005-0000-0000-000002050000}"/>
    <cellStyle name="Input 2 2" xfId="699" xr:uid="{00000000-0005-0000-0000-000003050000}"/>
    <cellStyle name="Input 2 2 2" xfId="1749" xr:uid="{00000000-0005-0000-0000-000004050000}"/>
    <cellStyle name="Input 2 3" xfId="1750" xr:uid="{00000000-0005-0000-0000-000005050000}"/>
    <cellStyle name="Input 3" xfId="258" xr:uid="{00000000-0005-0000-0000-000006050000}"/>
    <cellStyle name="Input 3 2" xfId="259" xr:uid="{00000000-0005-0000-0000-000007050000}"/>
    <cellStyle name="Input 3 2 2" xfId="1751" xr:uid="{00000000-0005-0000-0000-000008050000}"/>
    <cellStyle name="Input 3 3" xfId="700" xr:uid="{00000000-0005-0000-0000-000009050000}"/>
    <cellStyle name="Input 3 3 2" xfId="1752" xr:uid="{00000000-0005-0000-0000-00000A050000}"/>
    <cellStyle name="Input 3 4" xfId="1753" xr:uid="{00000000-0005-0000-0000-00000B050000}"/>
    <cellStyle name="Input 3 5" xfId="1754" xr:uid="{00000000-0005-0000-0000-00000C050000}"/>
    <cellStyle name="Input 4" xfId="718" xr:uid="{00000000-0005-0000-0000-00000D050000}"/>
    <cellStyle name="Input 4 2" xfId="1756" xr:uid="{00000000-0005-0000-0000-00000E050000}"/>
    <cellStyle name="Input 4 3" xfId="1755" xr:uid="{00000000-0005-0000-0000-00000F050000}"/>
    <cellStyle name="Input 5" xfId="722" xr:uid="{00000000-0005-0000-0000-000010050000}"/>
    <cellStyle name="Input 5 2" xfId="1757" xr:uid="{00000000-0005-0000-0000-000011050000}"/>
    <cellStyle name="Input 6" xfId="714" xr:uid="{00000000-0005-0000-0000-000012050000}"/>
    <cellStyle name="Input 6 2" xfId="1758" xr:uid="{00000000-0005-0000-0000-000013050000}"/>
    <cellStyle name="Input 7" xfId="719" xr:uid="{00000000-0005-0000-0000-000014050000}"/>
    <cellStyle name="Input 7 2" xfId="1759" xr:uid="{00000000-0005-0000-0000-000015050000}"/>
    <cellStyle name="Input 8" xfId="717" xr:uid="{00000000-0005-0000-0000-000016050000}"/>
    <cellStyle name="Int1" xfId="260" xr:uid="{00000000-0005-0000-0000-000017050000}"/>
    <cellStyle name="int10" xfId="261" xr:uid="{00000000-0005-0000-0000-000018050000}"/>
    <cellStyle name="int10 2" xfId="262" xr:uid="{00000000-0005-0000-0000-000019050000}"/>
    <cellStyle name="int10 2 2" xfId="263" xr:uid="{00000000-0005-0000-0000-00001A050000}"/>
    <cellStyle name="int10 2 3" xfId="264" xr:uid="{00000000-0005-0000-0000-00001B050000}"/>
    <cellStyle name="int10 2 4" xfId="265" xr:uid="{00000000-0005-0000-0000-00001C050000}"/>
    <cellStyle name="int10 2 5" xfId="266" xr:uid="{00000000-0005-0000-0000-00001D050000}"/>
    <cellStyle name="int10 2 6" xfId="267" xr:uid="{00000000-0005-0000-0000-00001E050000}"/>
    <cellStyle name="int10 2 7" xfId="268" xr:uid="{00000000-0005-0000-0000-00001F050000}"/>
    <cellStyle name="int10 2 8" xfId="269" xr:uid="{00000000-0005-0000-0000-000020050000}"/>
    <cellStyle name="int10 3" xfId="270" xr:uid="{00000000-0005-0000-0000-000021050000}"/>
    <cellStyle name="int10 3 2" xfId="271" xr:uid="{00000000-0005-0000-0000-000022050000}"/>
    <cellStyle name="int10 3 3" xfId="272" xr:uid="{00000000-0005-0000-0000-000023050000}"/>
    <cellStyle name="int10 3 4" xfId="273" xr:uid="{00000000-0005-0000-0000-000024050000}"/>
    <cellStyle name="int10 3 5" xfId="274" xr:uid="{00000000-0005-0000-0000-000025050000}"/>
    <cellStyle name="int10 3 6" xfId="275" xr:uid="{00000000-0005-0000-0000-000026050000}"/>
    <cellStyle name="int10 3 7" xfId="276" xr:uid="{00000000-0005-0000-0000-000027050000}"/>
    <cellStyle name="int10 3 8" xfId="277" xr:uid="{00000000-0005-0000-0000-000028050000}"/>
    <cellStyle name="int10 4" xfId="278" xr:uid="{00000000-0005-0000-0000-000029050000}"/>
    <cellStyle name="int15" xfId="279" xr:uid="{00000000-0005-0000-0000-00002A050000}"/>
    <cellStyle name="Int2" xfId="280" xr:uid="{00000000-0005-0000-0000-00002B050000}"/>
    <cellStyle name="Int2 2" xfId="281" xr:uid="{00000000-0005-0000-0000-00002C050000}"/>
    <cellStyle name="Int2 2 2" xfId="282" xr:uid="{00000000-0005-0000-0000-00002D050000}"/>
    <cellStyle name="Int2 2 3" xfId="283" xr:uid="{00000000-0005-0000-0000-00002E050000}"/>
    <cellStyle name="Int2 2 4" xfId="284" xr:uid="{00000000-0005-0000-0000-00002F050000}"/>
    <cellStyle name="Int2 2 5" xfId="285" xr:uid="{00000000-0005-0000-0000-000030050000}"/>
    <cellStyle name="Int2 2 6" xfId="286" xr:uid="{00000000-0005-0000-0000-000031050000}"/>
    <cellStyle name="Int2 2 7" xfId="287" xr:uid="{00000000-0005-0000-0000-000032050000}"/>
    <cellStyle name="Int2 2 8" xfId="288" xr:uid="{00000000-0005-0000-0000-000033050000}"/>
    <cellStyle name="Int2 3" xfId="289" xr:uid="{00000000-0005-0000-0000-000034050000}"/>
    <cellStyle name="Int2 3 2" xfId="290" xr:uid="{00000000-0005-0000-0000-000035050000}"/>
    <cellStyle name="Int2 3 3" xfId="291" xr:uid="{00000000-0005-0000-0000-000036050000}"/>
    <cellStyle name="Int2 3 4" xfId="292" xr:uid="{00000000-0005-0000-0000-000037050000}"/>
    <cellStyle name="Int2 3 5" xfId="293" xr:uid="{00000000-0005-0000-0000-000038050000}"/>
    <cellStyle name="Int2 3 6" xfId="294" xr:uid="{00000000-0005-0000-0000-000039050000}"/>
    <cellStyle name="Int2 3 7" xfId="295" xr:uid="{00000000-0005-0000-0000-00003A050000}"/>
    <cellStyle name="Int2 3 8" xfId="296" xr:uid="{00000000-0005-0000-0000-00003B050000}"/>
    <cellStyle name="Int2 4" xfId="297" xr:uid="{00000000-0005-0000-0000-00003C050000}"/>
    <cellStyle name="int3" xfId="298" xr:uid="{00000000-0005-0000-0000-00003D050000}"/>
    <cellStyle name="int3 2" xfId="299" xr:uid="{00000000-0005-0000-0000-00003E050000}"/>
    <cellStyle name="int3 2 2" xfId="300" xr:uid="{00000000-0005-0000-0000-00003F050000}"/>
    <cellStyle name="int3 2 3" xfId="301" xr:uid="{00000000-0005-0000-0000-000040050000}"/>
    <cellStyle name="int3 2 4" xfId="302" xr:uid="{00000000-0005-0000-0000-000041050000}"/>
    <cellStyle name="int3 2 5" xfId="303" xr:uid="{00000000-0005-0000-0000-000042050000}"/>
    <cellStyle name="int3 2 6" xfId="304" xr:uid="{00000000-0005-0000-0000-000043050000}"/>
    <cellStyle name="int3 2 7" xfId="305" xr:uid="{00000000-0005-0000-0000-000044050000}"/>
    <cellStyle name="int3 2 8" xfId="306" xr:uid="{00000000-0005-0000-0000-000045050000}"/>
    <cellStyle name="int3 3" xfId="307" xr:uid="{00000000-0005-0000-0000-000046050000}"/>
    <cellStyle name="int3 3 2" xfId="308" xr:uid="{00000000-0005-0000-0000-000047050000}"/>
    <cellStyle name="int3 3 3" xfId="309" xr:uid="{00000000-0005-0000-0000-000048050000}"/>
    <cellStyle name="int3 3 4" xfId="310" xr:uid="{00000000-0005-0000-0000-000049050000}"/>
    <cellStyle name="int3 3 5" xfId="311" xr:uid="{00000000-0005-0000-0000-00004A050000}"/>
    <cellStyle name="int3 3 6" xfId="312" xr:uid="{00000000-0005-0000-0000-00004B050000}"/>
    <cellStyle name="int3 3 7" xfId="313" xr:uid="{00000000-0005-0000-0000-00004C050000}"/>
    <cellStyle name="int3 3 8" xfId="314" xr:uid="{00000000-0005-0000-0000-00004D050000}"/>
    <cellStyle name="int3 4" xfId="315" xr:uid="{00000000-0005-0000-0000-00004E050000}"/>
    <cellStyle name="Int4" xfId="316" xr:uid="{00000000-0005-0000-0000-00004F050000}"/>
    <cellStyle name="Int4 2" xfId="317" xr:uid="{00000000-0005-0000-0000-000050050000}"/>
    <cellStyle name="Int4 2 2" xfId="318" xr:uid="{00000000-0005-0000-0000-000051050000}"/>
    <cellStyle name="Int4 2 3" xfId="319" xr:uid="{00000000-0005-0000-0000-000052050000}"/>
    <cellStyle name="Int4 2 4" xfId="320" xr:uid="{00000000-0005-0000-0000-000053050000}"/>
    <cellStyle name="Int4 2 5" xfId="321" xr:uid="{00000000-0005-0000-0000-000054050000}"/>
    <cellStyle name="Int4 2 6" xfId="322" xr:uid="{00000000-0005-0000-0000-000055050000}"/>
    <cellStyle name="Int4 2 7" xfId="323" xr:uid="{00000000-0005-0000-0000-000056050000}"/>
    <cellStyle name="Int4 2 8" xfId="324" xr:uid="{00000000-0005-0000-0000-000057050000}"/>
    <cellStyle name="Int4 3" xfId="325" xr:uid="{00000000-0005-0000-0000-000058050000}"/>
    <cellStyle name="Int4 3 2" xfId="326" xr:uid="{00000000-0005-0000-0000-000059050000}"/>
    <cellStyle name="Int4 3 3" xfId="327" xr:uid="{00000000-0005-0000-0000-00005A050000}"/>
    <cellStyle name="Int4 3 4" xfId="328" xr:uid="{00000000-0005-0000-0000-00005B050000}"/>
    <cellStyle name="Int4 3 5" xfId="329" xr:uid="{00000000-0005-0000-0000-00005C050000}"/>
    <cellStyle name="Int4 3 6" xfId="330" xr:uid="{00000000-0005-0000-0000-00005D050000}"/>
    <cellStyle name="Int4 3 7" xfId="331" xr:uid="{00000000-0005-0000-0000-00005E050000}"/>
    <cellStyle name="Int4 3 8" xfId="332" xr:uid="{00000000-0005-0000-0000-00005F050000}"/>
    <cellStyle name="Int4 4" xfId="333" xr:uid="{00000000-0005-0000-0000-000060050000}"/>
    <cellStyle name="Int6" xfId="334" xr:uid="{00000000-0005-0000-0000-000061050000}"/>
    <cellStyle name="Int6 2" xfId="335" xr:uid="{00000000-0005-0000-0000-000062050000}"/>
    <cellStyle name="Int6 2 2" xfId="336" xr:uid="{00000000-0005-0000-0000-000063050000}"/>
    <cellStyle name="Int6 2 3" xfId="337" xr:uid="{00000000-0005-0000-0000-000064050000}"/>
    <cellStyle name="Int6 2 4" xfId="338" xr:uid="{00000000-0005-0000-0000-000065050000}"/>
    <cellStyle name="Int6 2 5" xfId="339" xr:uid="{00000000-0005-0000-0000-000066050000}"/>
    <cellStyle name="Int6 2 6" xfId="340" xr:uid="{00000000-0005-0000-0000-000067050000}"/>
    <cellStyle name="Int6 2 7" xfId="341" xr:uid="{00000000-0005-0000-0000-000068050000}"/>
    <cellStyle name="Int6 2 8" xfId="342" xr:uid="{00000000-0005-0000-0000-000069050000}"/>
    <cellStyle name="Int6 3" xfId="343" xr:uid="{00000000-0005-0000-0000-00006A050000}"/>
    <cellStyle name="Int6 3 2" xfId="344" xr:uid="{00000000-0005-0000-0000-00006B050000}"/>
    <cellStyle name="Int6 3 3" xfId="345" xr:uid="{00000000-0005-0000-0000-00006C050000}"/>
    <cellStyle name="Int6 3 4" xfId="346" xr:uid="{00000000-0005-0000-0000-00006D050000}"/>
    <cellStyle name="Int6 3 5" xfId="347" xr:uid="{00000000-0005-0000-0000-00006E050000}"/>
    <cellStyle name="Int6 3 6" xfId="348" xr:uid="{00000000-0005-0000-0000-00006F050000}"/>
    <cellStyle name="Int6 3 7" xfId="349" xr:uid="{00000000-0005-0000-0000-000070050000}"/>
    <cellStyle name="Int6 3 8" xfId="350" xr:uid="{00000000-0005-0000-0000-000071050000}"/>
    <cellStyle name="Int6 4" xfId="351" xr:uid="{00000000-0005-0000-0000-000072050000}"/>
    <cellStyle name="Int9" xfId="352" xr:uid="{00000000-0005-0000-0000-000073050000}"/>
    <cellStyle name="Int9 2" xfId="353" xr:uid="{00000000-0005-0000-0000-000074050000}"/>
    <cellStyle name="Int9 2 2" xfId="354" xr:uid="{00000000-0005-0000-0000-000075050000}"/>
    <cellStyle name="Int9 2 3" xfId="355" xr:uid="{00000000-0005-0000-0000-000076050000}"/>
    <cellStyle name="Int9 2 4" xfId="356" xr:uid="{00000000-0005-0000-0000-000077050000}"/>
    <cellStyle name="Int9 2 5" xfId="357" xr:uid="{00000000-0005-0000-0000-000078050000}"/>
    <cellStyle name="Int9 2 6" xfId="358" xr:uid="{00000000-0005-0000-0000-000079050000}"/>
    <cellStyle name="Int9 2 7" xfId="359" xr:uid="{00000000-0005-0000-0000-00007A050000}"/>
    <cellStyle name="Int9 2 8" xfId="360" xr:uid="{00000000-0005-0000-0000-00007B050000}"/>
    <cellStyle name="Int9 3" xfId="361" xr:uid="{00000000-0005-0000-0000-00007C050000}"/>
    <cellStyle name="Int9 3 2" xfId="362" xr:uid="{00000000-0005-0000-0000-00007D050000}"/>
    <cellStyle name="Int9 3 3" xfId="363" xr:uid="{00000000-0005-0000-0000-00007E050000}"/>
    <cellStyle name="Int9 3 4" xfId="364" xr:uid="{00000000-0005-0000-0000-00007F050000}"/>
    <cellStyle name="Int9 3 5" xfId="365" xr:uid="{00000000-0005-0000-0000-000080050000}"/>
    <cellStyle name="Int9 3 6" xfId="366" xr:uid="{00000000-0005-0000-0000-000081050000}"/>
    <cellStyle name="Int9 3 7" xfId="367" xr:uid="{00000000-0005-0000-0000-000082050000}"/>
    <cellStyle name="Int9 3 8" xfId="368" xr:uid="{00000000-0005-0000-0000-000083050000}"/>
    <cellStyle name="Int9 4" xfId="369" xr:uid="{00000000-0005-0000-0000-000084050000}"/>
    <cellStyle name="Link Currency (0)" xfId="370" xr:uid="{00000000-0005-0000-0000-000085050000}"/>
    <cellStyle name="Link Currency (2)" xfId="371" xr:uid="{00000000-0005-0000-0000-000086050000}"/>
    <cellStyle name="Link Units (0)" xfId="372" xr:uid="{00000000-0005-0000-0000-000087050000}"/>
    <cellStyle name="Link Units (1)" xfId="373" xr:uid="{00000000-0005-0000-0000-000088050000}"/>
    <cellStyle name="Link Units (2)" xfId="374" xr:uid="{00000000-0005-0000-0000-000089050000}"/>
    <cellStyle name="Linked Cell" xfId="375" builtinId="24" customBuiltin="1"/>
    <cellStyle name="Linked Cell 2" xfId="376" xr:uid="{00000000-0005-0000-0000-00008B050000}"/>
    <cellStyle name="Linked Cell 2 2" xfId="1760" xr:uid="{00000000-0005-0000-0000-00008C050000}"/>
    <cellStyle name="Linked Cell 2 3" xfId="1761" xr:uid="{00000000-0005-0000-0000-00008D050000}"/>
    <cellStyle name="Linked Cell 3" xfId="377" xr:uid="{00000000-0005-0000-0000-00008E050000}"/>
    <cellStyle name="Linked Cell 3 2" xfId="1762" xr:uid="{00000000-0005-0000-0000-00008F050000}"/>
    <cellStyle name="Linked Cell 4" xfId="1763" xr:uid="{00000000-0005-0000-0000-000090050000}"/>
    <cellStyle name="Linked Cell 4 2" xfId="1764" xr:uid="{00000000-0005-0000-0000-000091050000}"/>
    <cellStyle name="Milliers [0]_EDYAN" xfId="378" xr:uid="{00000000-0005-0000-0000-000092050000}"/>
    <cellStyle name="Milliers_EDYAN" xfId="379" xr:uid="{00000000-0005-0000-0000-000093050000}"/>
    <cellStyle name="Monétaire [0]_EDYAN" xfId="380" xr:uid="{00000000-0005-0000-0000-000094050000}"/>
    <cellStyle name="Monétaire_EDYAN" xfId="381" xr:uid="{00000000-0005-0000-0000-000095050000}"/>
    <cellStyle name="Month" xfId="382" xr:uid="{00000000-0005-0000-0000-000096050000}"/>
    <cellStyle name="Month 2" xfId="383" xr:uid="{00000000-0005-0000-0000-000097050000}"/>
    <cellStyle name="Month 2 2" xfId="1765" xr:uid="{00000000-0005-0000-0000-000098050000}"/>
    <cellStyle name="Month 3" xfId="701" xr:uid="{00000000-0005-0000-0000-000099050000}"/>
    <cellStyle name="Neutral" xfId="384" builtinId="28" customBuiltin="1"/>
    <cellStyle name="Neutral 2" xfId="385" xr:uid="{00000000-0005-0000-0000-00009B050000}"/>
    <cellStyle name="Neutral 2 2" xfId="1766" xr:uid="{00000000-0005-0000-0000-00009C050000}"/>
    <cellStyle name="Neutral 2 3" xfId="1767" xr:uid="{00000000-0005-0000-0000-00009D050000}"/>
    <cellStyle name="Neutral 3" xfId="386" xr:uid="{00000000-0005-0000-0000-00009E050000}"/>
    <cellStyle name="Neutral 3 2" xfId="1768" xr:uid="{00000000-0005-0000-0000-00009F050000}"/>
    <cellStyle name="Neutral 4" xfId="1769" xr:uid="{00000000-0005-0000-0000-0000A0050000}"/>
    <cellStyle name="Neutral 4 2" xfId="1770" xr:uid="{00000000-0005-0000-0000-0000A1050000}"/>
    <cellStyle name="Normal" xfId="0" builtinId="0"/>
    <cellStyle name="Normal - Style1" xfId="387" xr:uid="{00000000-0005-0000-0000-0000A3050000}"/>
    <cellStyle name="Normal - Style1 2" xfId="690" xr:uid="{00000000-0005-0000-0000-0000A4050000}"/>
    <cellStyle name="Normal - Style1 3" xfId="702" xr:uid="{00000000-0005-0000-0000-0000A5050000}"/>
    <cellStyle name="Normal 10" xfId="388" xr:uid="{00000000-0005-0000-0000-0000A6050000}"/>
    <cellStyle name="Normal 10 2" xfId="389" xr:uid="{00000000-0005-0000-0000-0000A7050000}"/>
    <cellStyle name="Normal 10 2 2" xfId="1772" xr:uid="{00000000-0005-0000-0000-0000A8050000}"/>
    <cellStyle name="Normal 10 2 3" xfId="1773" xr:uid="{00000000-0005-0000-0000-0000A9050000}"/>
    <cellStyle name="Normal 10 2 4" xfId="738" xr:uid="{00000000-0005-0000-0000-0000AA050000}"/>
    <cellStyle name="Normal 10 3" xfId="390" xr:uid="{00000000-0005-0000-0000-0000AB050000}"/>
    <cellStyle name="Normal 10 3 2" xfId="1775" xr:uid="{00000000-0005-0000-0000-0000AC050000}"/>
    <cellStyle name="Normal 10 3 3" xfId="1776" xr:uid="{00000000-0005-0000-0000-0000AD050000}"/>
    <cellStyle name="Normal 10 3 4" xfId="1774" xr:uid="{00000000-0005-0000-0000-0000AE050000}"/>
    <cellStyle name="Normal 10 4" xfId="391" xr:uid="{00000000-0005-0000-0000-0000AF050000}"/>
    <cellStyle name="Normal 10 4 2" xfId="1778" xr:uid="{00000000-0005-0000-0000-0000B0050000}"/>
    <cellStyle name="Normal 10 4 3" xfId="1779" xr:uid="{00000000-0005-0000-0000-0000B1050000}"/>
    <cellStyle name="Normal 10 4 4" xfId="1777" xr:uid="{00000000-0005-0000-0000-0000B2050000}"/>
    <cellStyle name="Normal 10 5" xfId="392" xr:uid="{00000000-0005-0000-0000-0000B3050000}"/>
    <cellStyle name="Normal 10 5 2" xfId="1781" xr:uid="{00000000-0005-0000-0000-0000B4050000}"/>
    <cellStyle name="Normal 10 5 3" xfId="1782" xr:uid="{00000000-0005-0000-0000-0000B5050000}"/>
    <cellStyle name="Normal 10 5 4" xfId="1780" xr:uid="{00000000-0005-0000-0000-0000B6050000}"/>
    <cellStyle name="Normal 10 6" xfId="393" xr:uid="{00000000-0005-0000-0000-0000B7050000}"/>
    <cellStyle name="Normal 10 6 2" xfId="1784" xr:uid="{00000000-0005-0000-0000-0000B8050000}"/>
    <cellStyle name="Normal 10 6 3" xfId="1785" xr:uid="{00000000-0005-0000-0000-0000B9050000}"/>
    <cellStyle name="Normal 10 6 4" xfId="1783" xr:uid="{00000000-0005-0000-0000-0000BA050000}"/>
    <cellStyle name="Normal 10 7" xfId="394" xr:uid="{00000000-0005-0000-0000-0000BB050000}"/>
    <cellStyle name="Normal 10 7 2" xfId="1787" xr:uid="{00000000-0005-0000-0000-0000BC050000}"/>
    <cellStyle name="Normal 10 7 3" xfId="1788" xr:uid="{00000000-0005-0000-0000-0000BD050000}"/>
    <cellStyle name="Normal 10 7 4" xfId="1786" xr:uid="{00000000-0005-0000-0000-0000BE050000}"/>
    <cellStyle name="Normal 10 8" xfId="1789" xr:uid="{00000000-0005-0000-0000-0000BF050000}"/>
    <cellStyle name="Normal 10 9" xfId="1771" xr:uid="{00000000-0005-0000-0000-0000C0050000}"/>
    <cellStyle name="Normal 10_Dec 09" xfId="395" xr:uid="{00000000-0005-0000-0000-0000C1050000}"/>
    <cellStyle name="Normal 100" xfId="1790" xr:uid="{00000000-0005-0000-0000-0000C2050000}"/>
    <cellStyle name="Normal 101" xfId="1791" xr:uid="{00000000-0005-0000-0000-0000C3050000}"/>
    <cellStyle name="Normal 102" xfId="1792" xr:uid="{00000000-0005-0000-0000-0000C4050000}"/>
    <cellStyle name="Normal 103" xfId="1793" xr:uid="{00000000-0005-0000-0000-0000C5050000}"/>
    <cellStyle name="Normal 104" xfId="1794" xr:uid="{00000000-0005-0000-0000-0000C6050000}"/>
    <cellStyle name="Normal 105" xfId="1795" xr:uid="{00000000-0005-0000-0000-0000C7050000}"/>
    <cellStyle name="Normal 106" xfId="1796" xr:uid="{00000000-0005-0000-0000-0000C8050000}"/>
    <cellStyle name="Normal 107" xfId="1797" xr:uid="{00000000-0005-0000-0000-0000C9050000}"/>
    <cellStyle name="Normal 107 2" xfId="1798" xr:uid="{00000000-0005-0000-0000-0000CA050000}"/>
    <cellStyle name="Normal 107 3" xfId="1799" xr:uid="{00000000-0005-0000-0000-0000CB050000}"/>
    <cellStyle name="Normal 108" xfId="1800" xr:uid="{00000000-0005-0000-0000-0000CC050000}"/>
    <cellStyle name="Normal 109" xfId="1801" xr:uid="{00000000-0005-0000-0000-0000CD050000}"/>
    <cellStyle name="Normal 109 2" xfId="1802" xr:uid="{00000000-0005-0000-0000-0000CE050000}"/>
    <cellStyle name="Normal 109 3" xfId="1803" xr:uid="{00000000-0005-0000-0000-0000CF050000}"/>
    <cellStyle name="Normal 109 4" xfId="1804" xr:uid="{00000000-0005-0000-0000-0000D0050000}"/>
    <cellStyle name="Normal 11" xfId="396" xr:uid="{00000000-0005-0000-0000-0000D1050000}"/>
    <cellStyle name="Normal 11 10" xfId="1805" xr:uid="{00000000-0005-0000-0000-0000D2050000}"/>
    <cellStyle name="Normal 11 2" xfId="397" xr:uid="{00000000-0005-0000-0000-0000D3050000}"/>
    <cellStyle name="Normal 11 2 2" xfId="398" xr:uid="{00000000-0005-0000-0000-0000D4050000}"/>
    <cellStyle name="Normal 11 2 3" xfId="1806" xr:uid="{00000000-0005-0000-0000-0000D5050000}"/>
    <cellStyle name="Normal 11 3" xfId="703" xr:uid="{00000000-0005-0000-0000-0000D6050000}"/>
    <cellStyle name="Normal 11 3 2" xfId="1807" xr:uid="{00000000-0005-0000-0000-0000D7050000}"/>
    <cellStyle name="Normal 11 4" xfId="1808" xr:uid="{00000000-0005-0000-0000-0000D8050000}"/>
    <cellStyle name="Normal 11 5" xfId="1809" xr:uid="{00000000-0005-0000-0000-0000D9050000}"/>
    <cellStyle name="Normal 11 6" xfId="1810" xr:uid="{00000000-0005-0000-0000-0000DA050000}"/>
    <cellStyle name="Normal 11 7" xfId="1811" xr:uid="{00000000-0005-0000-0000-0000DB050000}"/>
    <cellStyle name="Normal 11 8" xfId="1812" xr:uid="{00000000-0005-0000-0000-0000DC050000}"/>
    <cellStyle name="Normal 11 9" xfId="1813" xr:uid="{00000000-0005-0000-0000-0000DD050000}"/>
    <cellStyle name="Normal 110" xfId="1814" xr:uid="{00000000-0005-0000-0000-0000DE050000}"/>
    <cellStyle name="Normal 111" xfId="1815" xr:uid="{00000000-0005-0000-0000-0000DF050000}"/>
    <cellStyle name="Normal 112" xfId="1816" xr:uid="{00000000-0005-0000-0000-0000E0050000}"/>
    <cellStyle name="Normal 113" xfId="1817" xr:uid="{00000000-0005-0000-0000-0000E1050000}"/>
    <cellStyle name="Normal 114" xfId="1818" xr:uid="{00000000-0005-0000-0000-0000E2050000}"/>
    <cellStyle name="Normal 115" xfId="1819" xr:uid="{00000000-0005-0000-0000-0000E3050000}"/>
    <cellStyle name="Normal 116" xfId="1820" xr:uid="{00000000-0005-0000-0000-0000E4050000}"/>
    <cellStyle name="Normal 117" xfId="1821" xr:uid="{00000000-0005-0000-0000-0000E5050000}"/>
    <cellStyle name="Normal 118" xfId="1822" xr:uid="{00000000-0005-0000-0000-0000E6050000}"/>
    <cellStyle name="Normal 119" xfId="1823" xr:uid="{00000000-0005-0000-0000-0000E7050000}"/>
    <cellStyle name="Normal 12" xfId="399" xr:uid="{00000000-0005-0000-0000-0000E8050000}"/>
    <cellStyle name="Normal 12 2" xfId="400" xr:uid="{00000000-0005-0000-0000-0000E9050000}"/>
    <cellStyle name="Normal 12 2 2" xfId="1826" xr:uid="{00000000-0005-0000-0000-0000EA050000}"/>
    <cellStyle name="Normal 12 2 3" xfId="1827" xr:uid="{00000000-0005-0000-0000-0000EB050000}"/>
    <cellStyle name="Normal 12 2 4" xfId="1825" xr:uid="{00000000-0005-0000-0000-0000EC050000}"/>
    <cellStyle name="Normal 12 3" xfId="1828" xr:uid="{00000000-0005-0000-0000-0000ED050000}"/>
    <cellStyle name="Normal 12 3 2" xfId="1829" xr:uid="{00000000-0005-0000-0000-0000EE050000}"/>
    <cellStyle name="Normal 12 4" xfId="1830" xr:uid="{00000000-0005-0000-0000-0000EF050000}"/>
    <cellStyle name="Normal 12 5" xfId="1831" xr:uid="{00000000-0005-0000-0000-0000F0050000}"/>
    <cellStyle name="Normal 12 6" xfId="1832" xr:uid="{00000000-0005-0000-0000-0000F1050000}"/>
    <cellStyle name="Normal 12 7" xfId="1824" xr:uid="{00000000-0005-0000-0000-0000F2050000}"/>
    <cellStyle name="Normal 12_Dec 09" xfId="401" xr:uid="{00000000-0005-0000-0000-0000F3050000}"/>
    <cellStyle name="Normal 13" xfId="402" xr:uid="{00000000-0005-0000-0000-0000F4050000}"/>
    <cellStyle name="Normal 13 2" xfId="1834" xr:uid="{00000000-0005-0000-0000-0000F5050000}"/>
    <cellStyle name="Normal 13 2 2" xfId="1835" xr:uid="{00000000-0005-0000-0000-0000F6050000}"/>
    <cellStyle name="Normal 13 2 3" xfId="1836" xr:uid="{00000000-0005-0000-0000-0000F7050000}"/>
    <cellStyle name="Normal 13 3" xfId="1837" xr:uid="{00000000-0005-0000-0000-0000F8050000}"/>
    <cellStyle name="Normal 13 4" xfId="1838" xr:uid="{00000000-0005-0000-0000-0000F9050000}"/>
    <cellStyle name="Normal 13 5" xfId="1833" xr:uid="{00000000-0005-0000-0000-0000FA050000}"/>
    <cellStyle name="Normal 14" xfId="403" xr:uid="{00000000-0005-0000-0000-0000FB050000}"/>
    <cellStyle name="Normal 14 2" xfId="1840" xr:uid="{00000000-0005-0000-0000-0000FC050000}"/>
    <cellStyle name="Normal 14 3" xfId="1841" xr:uid="{00000000-0005-0000-0000-0000FD050000}"/>
    <cellStyle name="Normal 14 4" xfId="1842" xr:uid="{00000000-0005-0000-0000-0000FE050000}"/>
    <cellStyle name="Normal 14 5" xfId="1839" xr:uid="{00000000-0005-0000-0000-0000FF050000}"/>
    <cellStyle name="Normal 15" xfId="404" xr:uid="{00000000-0005-0000-0000-000000060000}"/>
    <cellStyle name="Normal 15 2" xfId="1844" xr:uid="{00000000-0005-0000-0000-000001060000}"/>
    <cellStyle name="Normal 15 3" xfId="1845" xr:uid="{00000000-0005-0000-0000-000002060000}"/>
    <cellStyle name="Normal 15 4" xfId="1843" xr:uid="{00000000-0005-0000-0000-000003060000}"/>
    <cellStyle name="Normal 16" xfId="405" xr:uid="{00000000-0005-0000-0000-000004060000}"/>
    <cellStyle name="Normal 16 2" xfId="1847" xr:uid="{00000000-0005-0000-0000-000005060000}"/>
    <cellStyle name="Normal 16 3" xfId="1848" xr:uid="{00000000-0005-0000-0000-000006060000}"/>
    <cellStyle name="Normal 16 4" xfId="1846" xr:uid="{00000000-0005-0000-0000-000007060000}"/>
    <cellStyle name="Normal 17" xfId="406" xr:uid="{00000000-0005-0000-0000-000008060000}"/>
    <cellStyle name="Normal 17 2" xfId="1850" xr:uid="{00000000-0005-0000-0000-000009060000}"/>
    <cellStyle name="Normal 17 2 2" xfId="1851" xr:uid="{00000000-0005-0000-0000-00000A060000}"/>
    <cellStyle name="Normal 17 3" xfId="1852" xr:uid="{00000000-0005-0000-0000-00000B060000}"/>
    <cellStyle name="Normal 17 4" xfId="1853" xr:uid="{00000000-0005-0000-0000-00000C060000}"/>
    <cellStyle name="Normal 17 5" xfId="1854" xr:uid="{00000000-0005-0000-0000-00000D060000}"/>
    <cellStyle name="Normal 17 6" xfId="1855" xr:uid="{00000000-0005-0000-0000-00000E060000}"/>
    <cellStyle name="Normal 17 7" xfId="1849" xr:uid="{00000000-0005-0000-0000-00000F060000}"/>
    <cellStyle name="Normal 18" xfId="407" xr:uid="{00000000-0005-0000-0000-000010060000}"/>
    <cellStyle name="Normal 18 2" xfId="1857" xr:uid="{00000000-0005-0000-0000-000011060000}"/>
    <cellStyle name="Normal 18 3" xfId="1858" xr:uid="{00000000-0005-0000-0000-000012060000}"/>
    <cellStyle name="Normal 18 4" xfId="1856" xr:uid="{00000000-0005-0000-0000-000013060000}"/>
    <cellStyle name="Normal 19" xfId="408" xr:uid="{00000000-0005-0000-0000-000014060000}"/>
    <cellStyle name="Normal 19 2" xfId="1860" xr:uid="{00000000-0005-0000-0000-000015060000}"/>
    <cellStyle name="Normal 19 3" xfId="1861" xr:uid="{00000000-0005-0000-0000-000016060000}"/>
    <cellStyle name="Normal 19 4" xfId="1859" xr:uid="{00000000-0005-0000-0000-000017060000}"/>
    <cellStyle name="Normal 2" xfId="409" xr:uid="{00000000-0005-0000-0000-000018060000}"/>
    <cellStyle name="Normal 2 10" xfId="410" xr:uid="{00000000-0005-0000-0000-000019060000}"/>
    <cellStyle name="Normal 2 10 2" xfId="1863" xr:uid="{00000000-0005-0000-0000-00001A060000}"/>
    <cellStyle name="Normal 2 10 3" xfId="1862" xr:uid="{00000000-0005-0000-0000-00001B060000}"/>
    <cellStyle name="Normal 2 11" xfId="411" xr:uid="{00000000-0005-0000-0000-00001C060000}"/>
    <cellStyle name="Normal 2 11 2" xfId="1865" xr:uid="{00000000-0005-0000-0000-00001D060000}"/>
    <cellStyle name="Normal 2 11 3" xfId="1864" xr:uid="{00000000-0005-0000-0000-00001E060000}"/>
    <cellStyle name="Normal 2 12" xfId="412" xr:uid="{00000000-0005-0000-0000-00001F060000}"/>
    <cellStyle name="Normal 2 12 2" xfId="727" xr:uid="{00000000-0005-0000-0000-000020060000}"/>
    <cellStyle name="Normal 2 13" xfId="413" xr:uid="{00000000-0005-0000-0000-000021060000}"/>
    <cellStyle name="Normal 2 13 2" xfId="1866" xr:uid="{00000000-0005-0000-0000-000022060000}"/>
    <cellStyle name="Normal 2 14" xfId="414" xr:uid="{00000000-0005-0000-0000-000023060000}"/>
    <cellStyle name="Normal 2 15" xfId="415" xr:uid="{00000000-0005-0000-0000-000024060000}"/>
    <cellStyle name="Normal 2 16" xfId="416" xr:uid="{00000000-0005-0000-0000-000025060000}"/>
    <cellStyle name="Normal 2 17" xfId="417" xr:uid="{00000000-0005-0000-0000-000026060000}"/>
    <cellStyle name="Normal 2 18" xfId="418" xr:uid="{00000000-0005-0000-0000-000027060000}"/>
    <cellStyle name="Normal 2 19" xfId="691" xr:uid="{00000000-0005-0000-0000-000028060000}"/>
    <cellStyle name="Normal 2 2" xfId="419" xr:uid="{00000000-0005-0000-0000-000029060000}"/>
    <cellStyle name="Normal 2 2 10" xfId="1867" xr:uid="{00000000-0005-0000-0000-00002A060000}"/>
    <cellStyle name="Normal 2 2 2" xfId="420" xr:uid="{00000000-0005-0000-0000-00002B060000}"/>
    <cellStyle name="Normal 2 2 3" xfId="421" xr:uid="{00000000-0005-0000-0000-00002C060000}"/>
    <cellStyle name="Normal 2 2 4" xfId="422" xr:uid="{00000000-0005-0000-0000-00002D060000}"/>
    <cellStyle name="Normal 2 2 5" xfId="423" xr:uid="{00000000-0005-0000-0000-00002E060000}"/>
    <cellStyle name="Normal 2 2 6" xfId="424" xr:uid="{00000000-0005-0000-0000-00002F060000}"/>
    <cellStyle name="Normal 2 2 7" xfId="425" xr:uid="{00000000-0005-0000-0000-000030060000}"/>
    <cellStyle name="Normal 2 2 8" xfId="426" xr:uid="{00000000-0005-0000-0000-000031060000}"/>
    <cellStyle name="Normal 2 2 9" xfId="712" xr:uid="{00000000-0005-0000-0000-000032060000}"/>
    <cellStyle name="Normal 2 2 9 2" xfId="1868" xr:uid="{00000000-0005-0000-0000-000033060000}"/>
    <cellStyle name="Normal 2 2_107060" xfId="427" xr:uid="{00000000-0005-0000-0000-000034060000}"/>
    <cellStyle name="Normal 2 20" xfId="709" xr:uid="{00000000-0005-0000-0000-000035060000}"/>
    <cellStyle name="Normal 2 23" xfId="737" xr:uid="{00000000-0005-0000-0000-000036060000}"/>
    <cellStyle name="Normal 2 3" xfId="428" xr:uid="{00000000-0005-0000-0000-000037060000}"/>
    <cellStyle name="Normal 2 3 10" xfId="1869" xr:uid="{00000000-0005-0000-0000-000038060000}"/>
    <cellStyle name="Normal 2 3 11" xfId="1870" xr:uid="{00000000-0005-0000-0000-000039060000}"/>
    <cellStyle name="Normal 2 3 12" xfId="1871" xr:uid="{00000000-0005-0000-0000-00003A060000}"/>
    <cellStyle name="Normal 2 3 13" xfId="1872" xr:uid="{00000000-0005-0000-0000-00003B060000}"/>
    <cellStyle name="Normal 2 3 14" xfId="1873" xr:uid="{00000000-0005-0000-0000-00003C060000}"/>
    <cellStyle name="Normal 2 3 15" xfId="1874" xr:uid="{00000000-0005-0000-0000-00003D060000}"/>
    <cellStyle name="Normal 2 3 16" xfId="1875" xr:uid="{00000000-0005-0000-0000-00003E060000}"/>
    <cellStyle name="Normal 2 3 17" xfId="1876" xr:uid="{00000000-0005-0000-0000-00003F060000}"/>
    <cellStyle name="Normal 2 3 18" xfId="1877" xr:uid="{00000000-0005-0000-0000-000040060000}"/>
    <cellStyle name="Normal 2 3 19" xfId="1878" xr:uid="{00000000-0005-0000-0000-000041060000}"/>
    <cellStyle name="Normal 2 3 2" xfId="429" xr:uid="{00000000-0005-0000-0000-000042060000}"/>
    <cellStyle name="Normal 2 3 2 2" xfId="1880" xr:uid="{00000000-0005-0000-0000-000043060000}"/>
    <cellStyle name="Normal 2 3 2 3" xfId="1881" xr:uid="{00000000-0005-0000-0000-000044060000}"/>
    <cellStyle name="Normal 2 3 2 4" xfId="1882" xr:uid="{00000000-0005-0000-0000-000045060000}"/>
    <cellStyle name="Normal 2 3 2 5" xfId="1883" xr:uid="{00000000-0005-0000-0000-000046060000}"/>
    <cellStyle name="Normal 2 3 2 6" xfId="1884" xr:uid="{00000000-0005-0000-0000-000047060000}"/>
    <cellStyle name="Normal 2 3 2 7" xfId="1879" xr:uid="{00000000-0005-0000-0000-000048060000}"/>
    <cellStyle name="Normal 2 3 3" xfId="430" xr:uid="{00000000-0005-0000-0000-000049060000}"/>
    <cellStyle name="Normal 2 3 3 2" xfId="1886" xr:uid="{00000000-0005-0000-0000-00004A060000}"/>
    <cellStyle name="Normal 2 3 3 3" xfId="1887" xr:uid="{00000000-0005-0000-0000-00004B060000}"/>
    <cellStyle name="Normal 2 3 3 4" xfId="1888" xr:uid="{00000000-0005-0000-0000-00004C060000}"/>
    <cellStyle name="Normal 2 3 3 5" xfId="1889" xr:uid="{00000000-0005-0000-0000-00004D060000}"/>
    <cellStyle name="Normal 2 3 3 6" xfId="1890" xr:uid="{00000000-0005-0000-0000-00004E060000}"/>
    <cellStyle name="Normal 2 3 3 7" xfId="1885" xr:uid="{00000000-0005-0000-0000-00004F060000}"/>
    <cellStyle name="Normal 2 3 4" xfId="431" xr:uid="{00000000-0005-0000-0000-000050060000}"/>
    <cellStyle name="Normal 2 3 4 2" xfId="1892" xr:uid="{00000000-0005-0000-0000-000051060000}"/>
    <cellStyle name="Normal 2 3 4 3" xfId="1891" xr:uid="{00000000-0005-0000-0000-000052060000}"/>
    <cellStyle name="Normal 2 3 5" xfId="432" xr:uid="{00000000-0005-0000-0000-000053060000}"/>
    <cellStyle name="Normal 2 3 5 2" xfId="1894" xr:uid="{00000000-0005-0000-0000-000054060000}"/>
    <cellStyle name="Normal 2 3 5 3" xfId="1893" xr:uid="{00000000-0005-0000-0000-000055060000}"/>
    <cellStyle name="Normal 2 3 6" xfId="433" xr:uid="{00000000-0005-0000-0000-000056060000}"/>
    <cellStyle name="Normal 2 3 6 2" xfId="1895" xr:uid="{00000000-0005-0000-0000-000057060000}"/>
    <cellStyle name="Normal 2 3 7" xfId="434" xr:uid="{00000000-0005-0000-0000-000058060000}"/>
    <cellStyle name="Normal 2 3 7 2" xfId="1896" xr:uid="{00000000-0005-0000-0000-000059060000}"/>
    <cellStyle name="Normal 2 3 8" xfId="1897" xr:uid="{00000000-0005-0000-0000-00005A060000}"/>
    <cellStyle name="Normal 2 3 9" xfId="1898" xr:uid="{00000000-0005-0000-0000-00005B060000}"/>
    <cellStyle name="Normal 2 3_Movement" xfId="435" xr:uid="{00000000-0005-0000-0000-00005C060000}"/>
    <cellStyle name="Normal 2 4" xfId="436" xr:uid="{00000000-0005-0000-0000-00005D060000}"/>
    <cellStyle name="Normal 2 4 10" xfId="1899" xr:uid="{00000000-0005-0000-0000-00005E060000}"/>
    <cellStyle name="Normal 2 4 11" xfId="1900" xr:uid="{00000000-0005-0000-0000-00005F060000}"/>
    <cellStyle name="Normal 2 4 12" xfId="1901" xr:uid="{00000000-0005-0000-0000-000060060000}"/>
    <cellStyle name="Normal 2 4 13" xfId="1902" xr:uid="{00000000-0005-0000-0000-000061060000}"/>
    <cellStyle name="Normal 2 4 14" xfId="1903" xr:uid="{00000000-0005-0000-0000-000062060000}"/>
    <cellStyle name="Normal 2 4 15" xfId="1904" xr:uid="{00000000-0005-0000-0000-000063060000}"/>
    <cellStyle name="Normal 2 4 16" xfId="1905" xr:uid="{00000000-0005-0000-0000-000064060000}"/>
    <cellStyle name="Normal 2 4 17" xfId="1906" xr:uid="{00000000-0005-0000-0000-000065060000}"/>
    <cellStyle name="Normal 2 4 18" xfId="1907" xr:uid="{00000000-0005-0000-0000-000066060000}"/>
    <cellStyle name="Normal 2 4 19" xfId="1908" xr:uid="{00000000-0005-0000-0000-000067060000}"/>
    <cellStyle name="Normal 2 4 2" xfId="437" xr:uid="{00000000-0005-0000-0000-000068060000}"/>
    <cellStyle name="Normal 2 4 2 2" xfId="1909" xr:uid="{00000000-0005-0000-0000-000069060000}"/>
    <cellStyle name="Normal 2 4 2 3" xfId="1910" xr:uid="{00000000-0005-0000-0000-00006A060000}"/>
    <cellStyle name="Normal 2 4 2 4" xfId="1911" xr:uid="{00000000-0005-0000-0000-00006B060000}"/>
    <cellStyle name="Normal 2 4 2 5" xfId="1912" xr:uid="{00000000-0005-0000-0000-00006C060000}"/>
    <cellStyle name="Normal 2 4 2 6" xfId="1913" xr:uid="{00000000-0005-0000-0000-00006D060000}"/>
    <cellStyle name="Normal 2 4 3" xfId="438" xr:uid="{00000000-0005-0000-0000-00006E060000}"/>
    <cellStyle name="Normal 2 4 3 2" xfId="1914" xr:uid="{00000000-0005-0000-0000-00006F060000}"/>
    <cellStyle name="Normal 2 4 3 3" xfId="1915" xr:uid="{00000000-0005-0000-0000-000070060000}"/>
    <cellStyle name="Normal 2 4 3 4" xfId="1916" xr:uid="{00000000-0005-0000-0000-000071060000}"/>
    <cellStyle name="Normal 2 4 3 5" xfId="1917" xr:uid="{00000000-0005-0000-0000-000072060000}"/>
    <cellStyle name="Normal 2 4 3 6" xfId="1918" xr:uid="{00000000-0005-0000-0000-000073060000}"/>
    <cellStyle name="Normal 2 4 4" xfId="439" xr:uid="{00000000-0005-0000-0000-000074060000}"/>
    <cellStyle name="Normal 2 4 4 2" xfId="1919" xr:uid="{00000000-0005-0000-0000-000075060000}"/>
    <cellStyle name="Normal 2 4 5" xfId="440" xr:uid="{00000000-0005-0000-0000-000076060000}"/>
    <cellStyle name="Normal 2 4 5 2" xfId="1920" xr:uid="{00000000-0005-0000-0000-000077060000}"/>
    <cellStyle name="Normal 2 4 6" xfId="441" xr:uid="{00000000-0005-0000-0000-000078060000}"/>
    <cellStyle name="Normal 2 4 7" xfId="442" xr:uid="{00000000-0005-0000-0000-000079060000}"/>
    <cellStyle name="Normal 2 4 8" xfId="1921" xr:uid="{00000000-0005-0000-0000-00007A060000}"/>
    <cellStyle name="Normal 2 4 9" xfId="1922" xr:uid="{00000000-0005-0000-0000-00007B060000}"/>
    <cellStyle name="Normal 2 4_Dec 09" xfId="443" xr:uid="{00000000-0005-0000-0000-00007C060000}"/>
    <cellStyle name="Normal 2 5" xfId="444" xr:uid="{00000000-0005-0000-0000-00007D060000}"/>
    <cellStyle name="Normal 2 5 10" xfId="1923" xr:uid="{00000000-0005-0000-0000-00007E060000}"/>
    <cellStyle name="Normal 2 5 11" xfId="1924" xr:uid="{00000000-0005-0000-0000-00007F060000}"/>
    <cellStyle name="Normal 2 5 12" xfId="1925" xr:uid="{00000000-0005-0000-0000-000080060000}"/>
    <cellStyle name="Normal 2 5 13" xfId="1926" xr:uid="{00000000-0005-0000-0000-000081060000}"/>
    <cellStyle name="Normal 2 5 14" xfId="1927" xr:uid="{00000000-0005-0000-0000-000082060000}"/>
    <cellStyle name="Normal 2 5 15" xfId="1928" xr:uid="{00000000-0005-0000-0000-000083060000}"/>
    <cellStyle name="Normal 2 5 16" xfId="1929" xr:uid="{00000000-0005-0000-0000-000084060000}"/>
    <cellStyle name="Normal 2 5 17" xfId="1930" xr:uid="{00000000-0005-0000-0000-000085060000}"/>
    <cellStyle name="Normal 2 5 18" xfId="1931" xr:uid="{00000000-0005-0000-0000-000086060000}"/>
    <cellStyle name="Normal 2 5 19" xfId="1932" xr:uid="{00000000-0005-0000-0000-000087060000}"/>
    <cellStyle name="Normal 2 5 2" xfId="445" xr:uid="{00000000-0005-0000-0000-000088060000}"/>
    <cellStyle name="Normal 2 5 2 2" xfId="1933" xr:uid="{00000000-0005-0000-0000-000089060000}"/>
    <cellStyle name="Normal 2 5 2 3" xfId="1934" xr:uid="{00000000-0005-0000-0000-00008A060000}"/>
    <cellStyle name="Normal 2 5 2 4" xfId="1935" xr:uid="{00000000-0005-0000-0000-00008B060000}"/>
    <cellStyle name="Normal 2 5 2 5" xfId="1936" xr:uid="{00000000-0005-0000-0000-00008C060000}"/>
    <cellStyle name="Normal 2 5 2 6" xfId="1937" xr:uid="{00000000-0005-0000-0000-00008D060000}"/>
    <cellStyle name="Normal 2 5 3" xfId="446" xr:uid="{00000000-0005-0000-0000-00008E060000}"/>
    <cellStyle name="Normal 2 5 3 2" xfId="1938" xr:uid="{00000000-0005-0000-0000-00008F060000}"/>
    <cellStyle name="Normal 2 5 3 3" xfId="1939" xr:uid="{00000000-0005-0000-0000-000090060000}"/>
    <cellStyle name="Normal 2 5 3 4" xfId="1940" xr:uid="{00000000-0005-0000-0000-000091060000}"/>
    <cellStyle name="Normal 2 5 3 5" xfId="1941" xr:uid="{00000000-0005-0000-0000-000092060000}"/>
    <cellStyle name="Normal 2 5 3 6" xfId="1942" xr:uid="{00000000-0005-0000-0000-000093060000}"/>
    <cellStyle name="Normal 2 5 4" xfId="447" xr:uid="{00000000-0005-0000-0000-000094060000}"/>
    <cellStyle name="Normal 2 5 4 2" xfId="1943" xr:uid="{00000000-0005-0000-0000-000095060000}"/>
    <cellStyle name="Normal 2 5 5" xfId="448" xr:uid="{00000000-0005-0000-0000-000096060000}"/>
    <cellStyle name="Normal 2 5 5 2" xfId="1944" xr:uid="{00000000-0005-0000-0000-000097060000}"/>
    <cellStyle name="Normal 2 5 6" xfId="449" xr:uid="{00000000-0005-0000-0000-000098060000}"/>
    <cellStyle name="Normal 2 5 7" xfId="450" xr:uid="{00000000-0005-0000-0000-000099060000}"/>
    <cellStyle name="Normal 2 5 8" xfId="1945" xr:uid="{00000000-0005-0000-0000-00009A060000}"/>
    <cellStyle name="Normal 2 5 9" xfId="1946" xr:uid="{00000000-0005-0000-0000-00009B060000}"/>
    <cellStyle name="Normal 2 5_Dec 09" xfId="451" xr:uid="{00000000-0005-0000-0000-00009C060000}"/>
    <cellStyle name="Normal 2 6" xfId="452" xr:uid="{00000000-0005-0000-0000-00009D060000}"/>
    <cellStyle name="Normal 2 6 2" xfId="453" xr:uid="{00000000-0005-0000-0000-00009E060000}"/>
    <cellStyle name="Normal 2 6 2 2" xfId="1949" xr:uid="{00000000-0005-0000-0000-00009F060000}"/>
    <cellStyle name="Normal 2 6 2 3" xfId="1950" xr:uid="{00000000-0005-0000-0000-0000A0060000}"/>
    <cellStyle name="Normal 2 6 2 4" xfId="1951" xr:uid="{00000000-0005-0000-0000-0000A1060000}"/>
    <cellStyle name="Normal 2 6 2 5" xfId="1952" xr:uid="{00000000-0005-0000-0000-0000A2060000}"/>
    <cellStyle name="Normal 2 6 2 6" xfId="1948" xr:uid="{00000000-0005-0000-0000-0000A3060000}"/>
    <cellStyle name="Normal 2 6 3" xfId="454" xr:uid="{00000000-0005-0000-0000-0000A4060000}"/>
    <cellStyle name="Normal 2 6 3 2" xfId="1953" xr:uid="{00000000-0005-0000-0000-0000A5060000}"/>
    <cellStyle name="Normal 2 6 4" xfId="455" xr:uid="{00000000-0005-0000-0000-0000A6060000}"/>
    <cellStyle name="Normal 2 6 4 2" xfId="1954" xr:uid="{00000000-0005-0000-0000-0000A7060000}"/>
    <cellStyle name="Normal 2 6 5" xfId="456" xr:uid="{00000000-0005-0000-0000-0000A8060000}"/>
    <cellStyle name="Normal 2 6 5 2" xfId="1955" xr:uid="{00000000-0005-0000-0000-0000A9060000}"/>
    <cellStyle name="Normal 2 6 6" xfId="457" xr:uid="{00000000-0005-0000-0000-0000AA060000}"/>
    <cellStyle name="Normal 2 6 6 2" xfId="1956" xr:uid="{00000000-0005-0000-0000-0000AB060000}"/>
    <cellStyle name="Normal 2 6 7" xfId="458" xr:uid="{00000000-0005-0000-0000-0000AC060000}"/>
    <cellStyle name="Normal 2 6 7 2" xfId="1957" xr:uid="{00000000-0005-0000-0000-0000AD060000}"/>
    <cellStyle name="Normal 2 6 8" xfId="1947" xr:uid="{00000000-0005-0000-0000-0000AE060000}"/>
    <cellStyle name="Normal 2 6_Dec 09" xfId="459" xr:uid="{00000000-0005-0000-0000-0000AF060000}"/>
    <cellStyle name="Normal 2 7" xfId="460" xr:uid="{00000000-0005-0000-0000-0000B0060000}"/>
    <cellStyle name="Normal 2 7 2" xfId="461" xr:uid="{00000000-0005-0000-0000-0000B1060000}"/>
    <cellStyle name="Normal 2 7 2 2" xfId="1960" xr:uid="{00000000-0005-0000-0000-0000B2060000}"/>
    <cellStyle name="Normal 2 7 2 3" xfId="1961" xr:uid="{00000000-0005-0000-0000-0000B3060000}"/>
    <cellStyle name="Normal 2 7 2 4" xfId="1962" xr:uid="{00000000-0005-0000-0000-0000B4060000}"/>
    <cellStyle name="Normal 2 7 2 5" xfId="1963" xr:uid="{00000000-0005-0000-0000-0000B5060000}"/>
    <cellStyle name="Normal 2 7 2 6" xfId="1964" xr:uid="{00000000-0005-0000-0000-0000B6060000}"/>
    <cellStyle name="Normal 2 7 2 7" xfId="1959" xr:uid="{00000000-0005-0000-0000-0000B7060000}"/>
    <cellStyle name="Normal 2 7 3" xfId="462" xr:uid="{00000000-0005-0000-0000-0000B8060000}"/>
    <cellStyle name="Normal 2 7 3 2" xfId="1966" xr:uid="{00000000-0005-0000-0000-0000B9060000}"/>
    <cellStyle name="Normal 2 7 3 3" xfId="1965" xr:uid="{00000000-0005-0000-0000-0000BA060000}"/>
    <cellStyle name="Normal 2 7 4" xfId="463" xr:uid="{00000000-0005-0000-0000-0000BB060000}"/>
    <cellStyle name="Normal 2 7 4 2" xfId="1967" xr:uid="{00000000-0005-0000-0000-0000BC060000}"/>
    <cellStyle name="Normal 2 7 5" xfId="464" xr:uid="{00000000-0005-0000-0000-0000BD060000}"/>
    <cellStyle name="Normal 2 7 5 2" xfId="1968" xr:uid="{00000000-0005-0000-0000-0000BE060000}"/>
    <cellStyle name="Normal 2 7 6" xfId="465" xr:uid="{00000000-0005-0000-0000-0000BF060000}"/>
    <cellStyle name="Normal 2 7 6 2" xfId="1969" xr:uid="{00000000-0005-0000-0000-0000C0060000}"/>
    <cellStyle name="Normal 2 7 7" xfId="466" xr:uid="{00000000-0005-0000-0000-0000C1060000}"/>
    <cellStyle name="Normal 2 7 7 2" xfId="1970" xr:uid="{00000000-0005-0000-0000-0000C2060000}"/>
    <cellStyle name="Normal 2 7 8" xfId="1958" xr:uid="{00000000-0005-0000-0000-0000C3060000}"/>
    <cellStyle name="Normal 2 7_Dec 09" xfId="467" xr:uid="{00000000-0005-0000-0000-0000C4060000}"/>
    <cellStyle name="Normal 2 8" xfId="468" xr:uid="{00000000-0005-0000-0000-0000C5060000}"/>
    <cellStyle name="Normal 2 8 2" xfId="469" xr:uid="{00000000-0005-0000-0000-0000C6060000}"/>
    <cellStyle name="Normal 2 8 2 2" xfId="1972" xr:uid="{00000000-0005-0000-0000-0000C7060000}"/>
    <cellStyle name="Normal 2 8 3" xfId="470" xr:uid="{00000000-0005-0000-0000-0000C8060000}"/>
    <cellStyle name="Normal 2 8 3 2" xfId="1973" xr:uid="{00000000-0005-0000-0000-0000C9060000}"/>
    <cellStyle name="Normal 2 8 4" xfId="471" xr:uid="{00000000-0005-0000-0000-0000CA060000}"/>
    <cellStyle name="Normal 2 8 4 2" xfId="1974" xr:uid="{00000000-0005-0000-0000-0000CB060000}"/>
    <cellStyle name="Normal 2 8 5" xfId="472" xr:uid="{00000000-0005-0000-0000-0000CC060000}"/>
    <cellStyle name="Normal 2 8 6" xfId="473" xr:uid="{00000000-0005-0000-0000-0000CD060000}"/>
    <cellStyle name="Normal 2 8 7" xfId="474" xr:uid="{00000000-0005-0000-0000-0000CE060000}"/>
    <cellStyle name="Normal 2 8 8" xfId="1971" xr:uid="{00000000-0005-0000-0000-0000CF060000}"/>
    <cellStyle name="Normal 2 8_Dec 09" xfId="475" xr:uid="{00000000-0005-0000-0000-0000D0060000}"/>
    <cellStyle name="Normal 2 9" xfId="476" xr:uid="{00000000-0005-0000-0000-0000D1060000}"/>
    <cellStyle name="Normal 2 9 2" xfId="1976" xr:uid="{00000000-0005-0000-0000-0000D2060000}"/>
    <cellStyle name="Normal 2 9 3" xfId="1975" xr:uid="{00000000-0005-0000-0000-0000D3060000}"/>
    <cellStyle name="Normal 2_190270" xfId="477" xr:uid="{00000000-0005-0000-0000-0000D4060000}"/>
    <cellStyle name="Normal 20" xfId="478" xr:uid="{00000000-0005-0000-0000-0000D5060000}"/>
    <cellStyle name="Normal 20 2" xfId="1978" xr:uid="{00000000-0005-0000-0000-0000D6060000}"/>
    <cellStyle name="Normal 20 2 2" xfId="1979" xr:uid="{00000000-0005-0000-0000-0000D7060000}"/>
    <cellStyle name="Normal 20 3" xfId="1980" xr:uid="{00000000-0005-0000-0000-0000D8060000}"/>
    <cellStyle name="Normal 20 4" xfId="1981" xr:uid="{00000000-0005-0000-0000-0000D9060000}"/>
    <cellStyle name="Normal 20 5" xfId="1982" xr:uid="{00000000-0005-0000-0000-0000DA060000}"/>
    <cellStyle name="Normal 20 6" xfId="1983" xr:uid="{00000000-0005-0000-0000-0000DB060000}"/>
    <cellStyle name="Normal 20 7" xfId="1977" xr:uid="{00000000-0005-0000-0000-0000DC060000}"/>
    <cellStyle name="Normal 205" xfId="1984" xr:uid="{00000000-0005-0000-0000-0000DD060000}"/>
    <cellStyle name="Normal 205 2" xfId="1985" xr:uid="{00000000-0005-0000-0000-0000DE060000}"/>
    <cellStyle name="Normal 205 3" xfId="1986" xr:uid="{00000000-0005-0000-0000-0000DF060000}"/>
    <cellStyle name="Normal 21" xfId="479" xr:uid="{00000000-0005-0000-0000-0000E0060000}"/>
    <cellStyle name="Normal 21 2" xfId="1988" xr:uid="{00000000-0005-0000-0000-0000E1060000}"/>
    <cellStyle name="Normal 21 2 2" xfId="1989" xr:uid="{00000000-0005-0000-0000-0000E2060000}"/>
    <cellStyle name="Normal 21 3" xfId="1990" xr:uid="{00000000-0005-0000-0000-0000E3060000}"/>
    <cellStyle name="Normal 21 4" xfId="1991" xr:uid="{00000000-0005-0000-0000-0000E4060000}"/>
    <cellStyle name="Normal 21 5" xfId="1992" xr:uid="{00000000-0005-0000-0000-0000E5060000}"/>
    <cellStyle name="Normal 21 6" xfId="1993" xr:uid="{00000000-0005-0000-0000-0000E6060000}"/>
    <cellStyle name="Normal 21 7" xfId="1987" xr:uid="{00000000-0005-0000-0000-0000E7060000}"/>
    <cellStyle name="Normal 22" xfId="480" xr:uid="{00000000-0005-0000-0000-0000E8060000}"/>
    <cellStyle name="Normal 22 2" xfId="1995" xr:uid="{00000000-0005-0000-0000-0000E9060000}"/>
    <cellStyle name="Normal 22 3" xfId="1996" xr:uid="{00000000-0005-0000-0000-0000EA060000}"/>
    <cellStyle name="Normal 22 4" xfId="1994" xr:uid="{00000000-0005-0000-0000-0000EB060000}"/>
    <cellStyle name="Normal 23" xfId="481" xr:uid="{00000000-0005-0000-0000-0000EC060000}"/>
    <cellStyle name="Normal 23 2" xfId="1998" xr:uid="{00000000-0005-0000-0000-0000ED060000}"/>
    <cellStyle name="Normal 23 2 2" xfId="1999" xr:uid="{00000000-0005-0000-0000-0000EE060000}"/>
    <cellStyle name="Normal 23 3" xfId="2000" xr:uid="{00000000-0005-0000-0000-0000EF060000}"/>
    <cellStyle name="Normal 23 4" xfId="2001" xr:uid="{00000000-0005-0000-0000-0000F0060000}"/>
    <cellStyle name="Normal 23 5" xfId="2002" xr:uid="{00000000-0005-0000-0000-0000F1060000}"/>
    <cellStyle name="Normal 23 6" xfId="2003" xr:uid="{00000000-0005-0000-0000-0000F2060000}"/>
    <cellStyle name="Normal 23 7" xfId="1997" xr:uid="{00000000-0005-0000-0000-0000F3060000}"/>
    <cellStyle name="Normal 24" xfId="482" xr:uid="{00000000-0005-0000-0000-0000F4060000}"/>
    <cellStyle name="Normal 24 2" xfId="2005" xr:uid="{00000000-0005-0000-0000-0000F5060000}"/>
    <cellStyle name="Normal 24 3" xfId="2006" xr:uid="{00000000-0005-0000-0000-0000F6060000}"/>
    <cellStyle name="Normal 24 4" xfId="2004" xr:uid="{00000000-0005-0000-0000-0000F7060000}"/>
    <cellStyle name="Normal 25" xfId="483" xr:uid="{00000000-0005-0000-0000-0000F8060000}"/>
    <cellStyle name="Normal 25 2" xfId="2008" xr:uid="{00000000-0005-0000-0000-0000F9060000}"/>
    <cellStyle name="Normal 25 2 2" xfId="2009" xr:uid="{00000000-0005-0000-0000-0000FA060000}"/>
    <cellStyle name="Normal 25 2 3" xfId="2010" xr:uid="{00000000-0005-0000-0000-0000FB060000}"/>
    <cellStyle name="Normal 25 3" xfId="2011" xr:uid="{00000000-0005-0000-0000-0000FC060000}"/>
    <cellStyle name="Normal 25 4" xfId="2012" xr:uid="{00000000-0005-0000-0000-0000FD060000}"/>
    <cellStyle name="Normal 25 5" xfId="2007" xr:uid="{00000000-0005-0000-0000-0000FE060000}"/>
    <cellStyle name="Normal 26" xfId="484" xr:uid="{00000000-0005-0000-0000-0000FF060000}"/>
    <cellStyle name="Normal 26 2" xfId="2014" xr:uid="{00000000-0005-0000-0000-000000070000}"/>
    <cellStyle name="Normal 26 2 2" xfId="2015" xr:uid="{00000000-0005-0000-0000-000001070000}"/>
    <cellStyle name="Normal 26 3" xfId="2016" xr:uid="{00000000-0005-0000-0000-000002070000}"/>
    <cellStyle name="Normal 26 4" xfId="2013" xr:uid="{00000000-0005-0000-0000-000003070000}"/>
    <cellStyle name="Normal 27" xfId="485" xr:uid="{00000000-0005-0000-0000-000004070000}"/>
    <cellStyle name="Normal 27 2" xfId="2018" xr:uid="{00000000-0005-0000-0000-000005070000}"/>
    <cellStyle name="Normal 27 3" xfId="2019" xr:uid="{00000000-0005-0000-0000-000006070000}"/>
    <cellStyle name="Normal 27 4" xfId="2017" xr:uid="{00000000-0005-0000-0000-000007070000}"/>
    <cellStyle name="Normal 28" xfId="486" xr:uid="{00000000-0005-0000-0000-000008070000}"/>
    <cellStyle name="Normal 28 2" xfId="2021" xr:uid="{00000000-0005-0000-0000-000009070000}"/>
    <cellStyle name="Normal 28 2 2" xfId="2022" xr:uid="{00000000-0005-0000-0000-00000A070000}"/>
    <cellStyle name="Normal 28 3" xfId="2023" xr:uid="{00000000-0005-0000-0000-00000B070000}"/>
    <cellStyle name="Normal 28 4" xfId="2020" xr:uid="{00000000-0005-0000-0000-00000C070000}"/>
    <cellStyle name="Normal 29" xfId="487" xr:uid="{00000000-0005-0000-0000-00000D070000}"/>
    <cellStyle name="Normal 29 2" xfId="2025" xr:uid="{00000000-0005-0000-0000-00000E070000}"/>
    <cellStyle name="Normal 29 2 2" xfId="2026" xr:uid="{00000000-0005-0000-0000-00000F070000}"/>
    <cellStyle name="Normal 29 3" xfId="2027" xr:uid="{00000000-0005-0000-0000-000010070000}"/>
    <cellStyle name="Normal 29 4" xfId="2024" xr:uid="{00000000-0005-0000-0000-000011070000}"/>
    <cellStyle name="Normal 3" xfId="488" xr:uid="{00000000-0005-0000-0000-000012070000}"/>
    <cellStyle name="Normal 3 10" xfId="489" xr:uid="{00000000-0005-0000-0000-000013070000}"/>
    <cellStyle name="Normal 3 11" xfId="490" xr:uid="{00000000-0005-0000-0000-000014070000}"/>
    <cellStyle name="Normal 3 12" xfId="491" xr:uid="{00000000-0005-0000-0000-000015070000}"/>
    <cellStyle name="Normal 3 13" xfId="492" xr:uid="{00000000-0005-0000-0000-000016070000}"/>
    <cellStyle name="Normal 3 14" xfId="692" xr:uid="{00000000-0005-0000-0000-000017070000}"/>
    <cellStyle name="Normal 3 15" xfId="711" xr:uid="{00000000-0005-0000-0000-000018070000}"/>
    <cellStyle name="Normal 3 16" xfId="732" xr:uid="{00000000-0005-0000-0000-000019070000}"/>
    <cellStyle name="Normal 3 2" xfId="493" xr:uid="{00000000-0005-0000-0000-00001A070000}"/>
    <cellStyle name="Normal 3 2 2" xfId="494" xr:uid="{00000000-0005-0000-0000-00001B070000}"/>
    <cellStyle name="Normal 3 2 2 2" xfId="2028" xr:uid="{00000000-0005-0000-0000-00001C070000}"/>
    <cellStyle name="Normal 3 2 3" xfId="495" xr:uid="{00000000-0005-0000-0000-00001D070000}"/>
    <cellStyle name="Normal 3 2 3 2" xfId="2029" xr:uid="{00000000-0005-0000-0000-00001E070000}"/>
    <cellStyle name="Normal 3 2 4" xfId="496" xr:uid="{00000000-0005-0000-0000-00001F070000}"/>
    <cellStyle name="Normal 3 2 4 2" xfId="2030" xr:uid="{00000000-0005-0000-0000-000020070000}"/>
    <cellStyle name="Normal 3 2 5" xfId="726" xr:uid="{00000000-0005-0000-0000-000021070000}"/>
    <cellStyle name="Normal 3 3" xfId="497" xr:uid="{00000000-0005-0000-0000-000022070000}"/>
    <cellStyle name="Normal 3 3 10" xfId="2031" xr:uid="{00000000-0005-0000-0000-000023070000}"/>
    <cellStyle name="Normal 3 3 11" xfId="2032" xr:uid="{00000000-0005-0000-0000-000024070000}"/>
    <cellStyle name="Normal 3 3 12" xfId="2033" xr:uid="{00000000-0005-0000-0000-000025070000}"/>
    <cellStyle name="Normal 3 3 13" xfId="2034" xr:uid="{00000000-0005-0000-0000-000026070000}"/>
    <cellStyle name="Normal 3 3 14" xfId="2035" xr:uid="{00000000-0005-0000-0000-000027070000}"/>
    <cellStyle name="Normal 3 3 15" xfId="2036" xr:uid="{00000000-0005-0000-0000-000028070000}"/>
    <cellStyle name="Normal 3 3 16" xfId="2037" xr:uid="{00000000-0005-0000-0000-000029070000}"/>
    <cellStyle name="Normal 3 3 17" xfId="2038" xr:uid="{00000000-0005-0000-0000-00002A070000}"/>
    <cellStyle name="Normal 3 3 18" xfId="2039" xr:uid="{00000000-0005-0000-0000-00002B070000}"/>
    <cellStyle name="Normal 3 3 2" xfId="498" xr:uid="{00000000-0005-0000-0000-00002C070000}"/>
    <cellStyle name="Normal 3 3 3" xfId="2040" xr:uid="{00000000-0005-0000-0000-00002D070000}"/>
    <cellStyle name="Normal 3 3 4" xfId="2041" xr:uid="{00000000-0005-0000-0000-00002E070000}"/>
    <cellStyle name="Normal 3 3 5" xfId="2042" xr:uid="{00000000-0005-0000-0000-00002F070000}"/>
    <cellStyle name="Normal 3 3 6" xfId="2043" xr:uid="{00000000-0005-0000-0000-000030070000}"/>
    <cellStyle name="Normal 3 3 7" xfId="2044" xr:uid="{00000000-0005-0000-0000-000031070000}"/>
    <cellStyle name="Normal 3 3 8" xfId="2045" xr:uid="{00000000-0005-0000-0000-000032070000}"/>
    <cellStyle name="Normal 3 3 9" xfId="2046" xr:uid="{00000000-0005-0000-0000-000033070000}"/>
    <cellStyle name="Normal 3 4" xfId="499" xr:uid="{00000000-0005-0000-0000-000034070000}"/>
    <cellStyle name="Normal 3 4 10" xfId="2047" xr:uid="{00000000-0005-0000-0000-000035070000}"/>
    <cellStyle name="Normal 3 4 11" xfId="2048" xr:uid="{00000000-0005-0000-0000-000036070000}"/>
    <cellStyle name="Normal 3 4 12" xfId="2049" xr:uid="{00000000-0005-0000-0000-000037070000}"/>
    <cellStyle name="Normal 3 4 13" xfId="2050" xr:uid="{00000000-0005-0000-0000-000038070000}"/>
    <cellStyle name="Normal 3 4 14" xfId="2051" xr:uid="{00000000-0005-0000-0000-000039070000}"/>
    <cellStyle name="Normal 3 4 15" xfId="2052" xr:uid="{00000000-0005-0000-0000-00003A070000}"/>
    <cellStyle name="Normal 3 4 16" xfId="2053" xr:uid="{00000000-0005-0000-0000-00003B070000}"/>
    <cellStyle name="Normal 3 4 17" xfId="2054" xr:uid="{00000000-0005-0000-0000-00003C070000}"/>
    <cellStyle name="Normal 3 4 18" xfId="2055" xr:uid="{00000000-0005-0000-0000-00003D070000}"/>
    <cellStyle name="Normal 3 4 2" xfId="500" xr:uid="{00000000-0005-0000-0000-00003E070000}"/>
    <cellStyle name="Normal 3 4 3" xfId="501" xr:uid="{00000000-0005-0000-0000-00003F070000}"/>
    <cellStyle name="Normal 3 4 4" xfId="502" xr:uid="{00000000-0005-0000-0000-000040070000}"/>
    <cellStyle name="Normal 3 4 5" xfId="503" xr:uid="{00000000-0005-0000-0000-000041070000}"/>
    <cellStyle name="Normal 3 4 6" xfId="504" xr:uid="{00000000-0005-0000-0000-000042070000}"/>
    <cellStyle name="Normal 3 4 7" xfId="505" xr:uid="{00000000-0005-0000-0000-000043070000}"/>
    <cellStyle name="Normal 3 4 8" xfId="2056" xr:uid="{00000000-0005-0000-0000-000044070000}"/>
    <cellStyle name="Normal 3 4 9" xfId="2057" xr:uid="{00000000-0005-0000-0000-000045070000}"/>
    <cellStyle name="Normal 3 4_Dec 09" xfId="506" xr:uid="{00000000-0005-0000-0000-000046070000}"/>
    <cellStyle name="Normal 3 5" xfId="507" xr:uid="{00000000-0005-0000-0000-000047070000}"/>
    <cellStyle name="Normal 3 5 2" xfId="508" xr:uid="{00000000-0005-0000-0000-000048070000}"/>
    <cellStyle name="Normal 3 5 3" xfId="509" xr:uid="{00000000-0005-0000-0000-000049070000}"/>
    <cellStyle name="Normal 3 5 4" xfId="510" xr:uid="{00000000-0005-0000-0000-00004A070000}"/>
    <cellStyle name="Normal 3 5 5" xfId="511" xr:uid="{00000000-0005-0000-0000-00004B070000}"/>
    <cellStyle name="Normal 3 5 6" xfId="512" xr:uid="{00000000-0005-0000-0000-00004C070000}"/>
    <cellStyle name="Normal 3 5 7" xfId="513" xr:uid="{00000000-0005-0000-0000-00004D070000}"/>
    <cellStyle name="Normal 3 5 8" xfId="2058" xr:uid="{00000000-0005-0000-0000-00004E070000}"/>
    <cellStyle name="Normal 3 5_Dec 09" xfId="514" xr:uid="{00000000-0005-0000-0000-00004F070000}"/>
    <cellStyle name="Normal 3 6" xfId="515" xr:uid="{00000000-0005-0000-0000-000050070000}"/>
    <cellStyle name="Normal 3 6 2" xfId="2059" xr:uid="{00000000-0005-0000-0000-000051070000}"/>
    <cellStyle name="Normal 3 7" xfId="516" xr:uid="{00000000-0005-0000-0000-000052070000}"/>
    <cellStyle name="Normal 3 7 2" xfId="2060" xr:uid="{00000000-0005-0000-0000-000053070000}"/>
    <cellStyle name="Normal 3 8" xfId="517" xr:uid="{00000000-0005-0000-0000-000054070000}"/>
    <cellStyle name="Normal 3 9" xfId="518" xr:uid="{00000000-0005-0000-0000-000055070000}"/>
    <cellStyle name="Normal 3_491410" xfId="519" xr:uid="{00000000-0005-0000-0000-000056070000}"/>
    <cellStyle name="Normal 30" xfId="520" xr:uid="{00000000-0005-0000-0000-000057070000}"/>
    <cellStyle name="Normal 30 2" xfId="2062" xr:uid="{00000000-0005-0000-0000-000058070000}"/>
    <cellStyle name="Normal 30 2 2" xfId="2063" xr:uid="{00000000-0005-0000-0000-000059070000}"/>
    <cellStyle name="Normal 30 3" xfId="2064" xr:uid="{00000000-0005-0000-0000-00005A070000}"/>
    <cellStyle name="Normal 30 4" xfId="2061" xr:uid="{00000000-0005-0000-0000-00005B070000}"/>
    <cellStyle name="Normal 31" xfId="693" xr:uid="{00000000-0005-0000-0000-00005C070000}"/>
    <cellStyle name="Normal 31 2" xfId="2066" xr:uid="{00000000-0005-0000-0000-00005D070000}"/>
    <cellStyle name="Normal 31 2 2" xfId="2067" xr:uid="{00000000-0005-0000-0000-00005E070000}"/>
    <cellStyle name="Normal 31 3" xfId="2068" xr:uid="{00000000-0005-0000-0000-00005F070000}"/>
    <cellStyle name="Normal 31 4" xfId="2065" xr:uid="{00000000-0005-0000-0000-000060070000}"/>
    <cellStyle name="Normal 32" xfId="2069" xr:uid="{00000000-0005-0000-0000-000061070000}"/>
    <cellStyle name="Normal 32 2" xfId="2070" xr:uid="{00000000-0005-0000-0000-000062070000}"/>
    <cellStyle name="Normal 32 2 2" xfId="2071" xr:uid="{00000000-0005-0000-0000-000063070000}"/>
    <cellStyle name="Normal 32 3" xfId="2072" xr:uid="{00000000-0005-0000-0000-000064070000}"/>
    <cellStyle name="Normal 33" xfId="521" xr:uid="{00000000-0005-0000-0000-000065070000}"/>
    <cellStyle name="Normal 33 2" xfId="2074" xr:uid="{00000000-0005-0000-0000-000066070000}"/>
    <cellStyle name="Normal 33 2 2" xfId="2075" xr:uid="{00000000-0005-0000-0000-000067070000}"/>
    <cellStyle name="Normal 33 3" xfId="2076" xr:uid="{00000000-0005-0000-0000-000068070000}"/>
    <cellStyle name="Normal 33 4" xfId="2073" xr:uid="{00000000-0005-0000-0000-000069070000}"/>
    <cellStyle name="Normal 34" xfId="522" xr:uid="{00000000-0005-0000-0000-00006A070000}"/>
    <cellStyle name="Normal 34 2" xfId="2078" xr:uid="{00000000-0005-0000-0000-00006B070000}"/>
    <cellStyle name="Normal 34 2 2" xfId="2079" xr:uid="{00000000-0005-0000-0000-00006C070000}"/>
    <cellStyle name="Normal 34 3" xfId="2080" xr:uid="{00000000-0005-0000-0000-00006D070000}"/>
    <cellStyle name="Normal 34 4" xfId="2081" xr:uid="{00000000-0005-0000-0000-00006E070000}"/>
    <cellStyle name="Normal 34 5" xfId="2082" xr:uid="{00000000-0005-0000-0000-00006F070000}"/>
    <cellStyle name="Normal 34 6" xfId="2077" xr:uid="{00000000-0005-0000-0000-000070070000}"/>
    <cellStyle name="Normal 35" xfId="523" xr:uid="{00000000-0005-0000-0000-000071070000}"/>
    <cellStyle name="Normal 35 2" xfId="2084" xr:uid="{00000000-0005-0000-0000-000072070000}"/>
    <cellStyle name="Normal 35 2 2" xfId="2085" xr:uid="{00000000-0005-0000-0000-000073070000}"/>
    <cellStyle name="Normal 35 3" xfId="2086" xr:uid="{00000000-0005-0000-0000-000074070000}"/>
    <cellStyle name="Normal 35 4" xfId="2087" xr:uid="{00000000-0005-0000-0000-000075070000}"/>
    <cellStyle name="Normal 35 5" xfId="2088" xr:uid="{00000000-0005-0000-0000-000076070000}"/>
    <cellStyle name="Normal 35 6" xfId="2083" xr:uid="{00000000-0005-0000-0000-000077070000}"/>
    <cellStyle name="Normal 36" xfId="524" xr:uid="{00000000-0005-0000-0000-000078070000}"/>
    <cellStyle name="Normal 36 2" xfId="2090" xr:uid="{00000000-0005-0000-0000-000079070000}"/>
    <cellStyle name="Normal 36 2 2" xfId="2091" xr:uid="{00000000-0005-0000-0000-00007A070000}"/>
    <cellStyle name="Normal 36 3" xfId="2092" xr:uid="{00000000-0005-0000-0000-00007B070000}"/>
    <cellStyle name="Normal 36 4" xfId="2093" xr:uid="{00000000-0005-0000-0000-00007C070000}"/>
    <cellStyle name="Normal 36 5" xfId="2094" xr:uid="{00000000-0005-0000-0000-00007D070000}"/>
    <cellStyle name="Normal 36 6" xfId="2089" xr:uid="{00000000-0005-0000-0000-00007E070000}"/>
    <cellStyle name="Normal 37" xfId="2095" xr:uid="{00000000-0005-0000-0000-00007F070000}"/>
    <cellStyle name="Normal 37 2" xfId="2096" xr:uid="{00000000-0005-0000-0000-000080070000}"/>
    <cellStyle name="Normal 37 2 2" xfId="2097" xr:uid="{00000000-0005-0000-0000-000081070000}"/>
    <cellStyle name="Normal 37 3" xfId="2098" xr:uid="{00000000-0005-0000-0000-000082070000}"/>
    <cellStyle name="Normal 37 4" xfId="2099" xr:uid="{00000000-0005-0000-0000-000083070000}"/>
    <cellStyle name="Normal 37 5" xfId="2100" xr:uid="{00000000-0005-0000-0000-000084070000}"/>
    <cellStyle name="Normal 38" xfId="2101" xr:uid="{00000000-0005-0000-0000-000085070000}"/>
    <cellStyle name="Normal 38 2" xfId="2102" xr:uid="{00000000-0005-0000-0000-000086070000}"/>
    <cellStyle name="Normal 38 2 2" xfId="2103" xr:uid="{00000000-0005-0000-0000-000087070000}"/>
    <cellStyle name="Normal 38 3" xfId="2104" xr:uid="{00000000-0005-0000-0000-000088070000}"/>
    <cellStyle name="Normal 38 4" xfId="2105" xr:uid="{00000000-0005-0000-0000-000089070000}"/>
    <cellStyle name="Normal 38 5" xfId="2106" xr:uid="{00000000-0005-0000-0000-00008A070000}"/>
    <cellStyle name="Normal 39" xfId="2107" xr:uid="{00000000-0005-0000-0000-00008B070000}"/>
    <cellStyle name="Normal 39 2" xfId="2108" xr:uid="{00000000-0005-0000-0000-00008C070000}"/>
    <cellStyle name="Normal 39 2 2" xfId="2109" xr:uid="{00000000-0005-0000-0000-00008D070000}"/>
    <cellStyle name="Normal 39 3" xfId="2110" xr:uid="{00000000-0005-0000-0000-00008E070000}"/>
    <cellStyle name="Normal 39 4" xfId="2111" xr:uid="{00000000-0005-0000-0000-00008F070000}"/>
    <cellStyle name="Normal 39 5" xfId="2112" xr:uid="{00000000-0005-0000-0000-000090070000}"/>
    <cellStyle name="Normal 4" xfId="525" xr:uid="{00000000-0005-0000-0000-000091070000}"/>
    <cellStyle name="Normal 4 2" xfId="526" xr:uid="{00000000-0005-0000-0000-000092070000}"/>
    <cellStyle name="Normal 4 2 2" xfId="2115" xr:uid="{00000000-0005-0000-0000-000093070000}"/>
    <cellStyle name="Normal 4 2 3" xfId="2116" xr:uid="{00000000-0005-0000-0000-000094070000}"/>
    <cellStyle name="Normal 4 2 4" xfId="2114" xr:uid="{00000000-0005-0000-0000-000095070000}"/>
    <cellStyle name="Normal 4 3" xfId="527" xr:uid="{00000000-0005-0000-0000-000096070000}"/>
    <cellStyle name="Normal 4 3 2" xfId="2117" xr:uid="{00000000-0005-0000-0000-000097070000}"/>
    <cellStyle name="Normal 4 4" xfId="528" xr:uid="{00000000-0005-0000-0000-000098070000}"/>
    <cellStyle name="Normal 4 4 2" xfId="2118" xr:uid="{00000000-0005-0000-0000-000099070000}"/>
    <cellStyle name="Normal 4 5" xfId="695" xr:uid="{00000000-0005-0000-0000-00009A070000}"/>
    <cellStyle name="Normal 4 5 2" xfId="2119" xr:uid="{00000000-0005-0000-0000-00009B070000}"/>
    <cellStyle name="Normal 4 6" xfId="2113" xr:uid="{00000000-0005-0000-0000-00009C070000}"/>
    <cellStyle name="Normal 40" xfId="2120" xr:uid="{00000000-0005-0000-0000-00009D070000}"/>
    <cellStyle name="Normal 40 2" xfId="2121" xr:uid="{00000000-0005-0000-0000-00009E070000}"/>
    <cellStyle name="Normal 40 2 2" xfId="2122" xr:uid="{00000000-0005-0000-0000-00009F070000}"/>
    <cellStyle name="Normal 40 3" xfId="2123" xr:uid="{00000000-0005-0000-0000-0000A0070000}"/>
    <cellStyle name="Normal 40 4" xfId="2124" xr:uid="{00000000-0005-0000-0000-0000A1070000}"/>
    <cellStyle name="Normal 40 5" xfId="2125" xr:uid="{00000000-0005-0000-0000-0000A2070000}"/>
    <cellStyle name="Normal 41" xfId="2126" xr:uid="{00000000-0005-0000-0000-0000A3070000}"/>
    <cellStyle name="Normal 41 2" xfId="2127" xr:uid="{00000000-0005-0000-0000-0000A4070000}"/>
    <cellStyle name="Normal 41 2 2" xfId="2128" xr:uid="{00000000-0005-0000-0000-0000A5070000}"/>
    <cellStyle name="Normal 41 3" xfId="2129" xr:uid="{00000000-0005-0000-0000-0000A6070000}"/>
    <cellStyle name="Normal 41 4" xfId="2130" xr:uid="{00000000-0005-0000-0000-0000A7070000}"/>
    <cellStyle name="Normal 41 5" xfId="2131" xr:uid="{00000000-0005-0000-0000-0000A8070000}"/>
    <cellStyle name="Normal 42" xfId="2132" xr:uid="{00000000-0005-0000-0000-0000A9070000}"/>
    <cellStyle name="Normal 42 2" xfId="2133" xr:uid="{00000000-0005-0000-0000-0000AA070000}"/>
    <cellStyle name="Normal 42 3" xfId="2134" xr:uid="{00000000-0005-0000-0000-0000AB070000}"/>
    <cellStyle name="Normal 43" xfId="2135" xr:uid="{00000000-0005-0000-0000-0000AC070000}"/>
    <cellStyle name="Normal 43 2" xfId="2136" xr:uid="{00000000-0005-0000-0000-0000AD070000}"/>
    <cellStyle name="Normal 43 3" xfId="2137" xr:uid="{00000000-0005-0000-0000-0000AE070000}"/>
    <cellStyle name="Normal 44" xfId="2138" xr:uid="{00000000-0005-0000-0000-0000AF070000}"/>
    <cellStyle name="Normal 44 2" xfId="2139" xr:uid="{00000000-0005-0000-0000-0000B0070000}"/>
    <cellStyle name="Normal 44 3" xfId="2140" xr:uid="{00000000-0005-0000-0000-0000B1070000}"/>
    <cellStyle name="Normal 45" xfId="2141" xr:uid="{00000000-0005-0000-0000-0000B2070000}"/>
    <cellStyle name="Normal 45 2" xfId="2142" xr:uid="{00000000-0005-0000-0000-0000B3070000}"/>
    <cellStyle name="Normal 45 2 2" xfId="2143" xr:uid="{00000000-0005-0000-0000-0000B4070000}"/>
    <cellStyle name="Normal 45 3" xfId="2144" xr:uid="{00000000-0005-0000-0000-0000B5070000}"/>
    <cellStyle name="Normal 45 4" xfId="2145" xr:uid="{00000000-0005-0000-0000-0000B6070000}"/>
    <cellStyle name="Normal 45 5" xfId="2146" xr:uid="{00000000-0005-0000-0000-0000B7070000}"/>
    <cellStyle name="Normal 46" xfId="2147" xr:uid="{00000000-0005-0000-0000-0000B8070000}"/>
    <cellStyle name="Normal 46 2" xfId="2148" xr:uid="{00000000-0005-0000-0000-0000B9070000}"/>
    <cellStyle name="Normal 46 2 2" xfId="2149" xr:uid="{00000000-0005-0000-0000-0000BA070000}"/>
    <cellStyle name="Normal 46 3" xfId="2150" xr:uid="{00000000-0005-0000-0000-0000BB070000}"/>
    <cellStyle name="Normal 46 4" xfId="2151" xr:uid="{00000000-0005-0000-0000-0000BC070000}"/>
    <cellStyle name="Normal 46 5" xfId="2152" xr:uid="{00000000-0005-0000-0000-0000BD070000}"/>
    <cellStyle name="Normal 47" xfId="2153" xr:uid="{00000000-0005-0000-0000-0000BE070000}"/>
    <cellStyle name="Normal 47 2" xfId="2154" xr:uid="{00000000-0005-0000-0000-0000BF070000}"/>
    <cellStyle name="Normal 47 3" xfId="2155" xr:uid="{00000000-0005-0000-0000-0000C0070000}"/>
    <cellStyle name="Normal 47 4" xfId="2156" xr:uid="{00000000-0005-0000-0000-0000C1070000}"/>
    <cellStyle name="Normal 47 5" xfId="2157" xr:uid="{00000000-0005-0000-0000-0000C2070000}"/>
    <cellStyle name="Normal 47 6" xfId="2158" xr:uid="{00000000-0005-0000-0000-0000C3070000}"/>
    <cellStyle name="Normal 48" xfId="2159" xr:uid="{00000000-0005-0000-0000-0000C4070000}"/>
    <cellStyle name="Normal 48 2" xfId="2160" xr:uid="{00000000-0005-0000-0000-0000C5070000}"/>
    <cellStyle name="Normal 48 2 2" xfId="2161" xr:uid="{00000000-0005-0000-0000-0000C6070000}"/>
    <cellStyle name="Normal 48 2 3" xfId="2162" xr:uid="{00000000-0005-0000-0000-0000C7070000}"/>
    <cellStyle name="Normal 48 3" xfId="2163" xr:uid="{00000000-0005-0000-0000-0000C8070000}"/>
    <cellStyle name="Normal 48 4" xfId="2164" xr:uid="{00000000-0005-0000-0000-0000C9070000}"/>
    <cellStyle name="Normal 49" xfId="2165" xr:uid="{00000000-0005-0000-0000-0000CA070000}"/>
    <cellStyle name="Normal 49 2" xfId="2166" xr:uid="{00000000-0005-0000-0000-0000CB070000}"/>
    <cellStyle name="Normal 49 3" xfId="2167" xr:uid="{00000000-0005-0000-0000-0000CC070000}"/>
    <cellStyle name="Normal 5" xfId="529" xr:uid="{00000000-0005-0000-0000-0000CD070000}"/>
    <cellStyle name="Normal 5 2" xfId="530" xr:uid="{00000000-0005-0000-0000-0000CE070000}"/>
    <cellStyle name="Normal 5 2 2" xfId="2168" xr:uid="{00000000-0005-0000-0000-0000CF070000}"/>
    <cellStyle name="Normal 5 3" xfId="531" xr:uid="{00000000-0005-0000-0000-0000D0070000}"/>
    <cellStyle name="Normal 5 3 2" xfId="2169" xr:uid="{00000000-0005-0000-0000-0000D1070000}"/>
    <cellStyle name="Normal 5 4" xfId="532" xr:uid="{00000000-0005-0000-0000-0000D2070000}"/>
    <cellStyle name="Normal 5 4 2" xfId="2170" xr:uid="{00000000-0005-0000-0000-0000D3070000}"/>
    <cellStyle name="Normal 5 5" xfId="713" xr:uid="{00000000-0005-0000-0000-0000D4070000}"/>
    <cellStyle name="Normal 5_med form B" xfId="533" xr:uid="{00000000-0005-0000-0000-0000D5070000}"/>
    <cellStyle name="Normal 50" xfId="2171" xr:uid="{00000000-0005-0000-0000-0000D6070000}"/>
    <cellStyle name="Normal 50 2" xfId="2172" xr:uid="{00000000-0005-0000-0000-0000D7070000}"/>
    <cellStyle name="Normal 50 3" xfId="2173" xr:uid="{00000000-0005-0000-0000-0000D8070000}"/>
    <cellStyle name="Normal 51" xfId="2174" xr:uid="{00000000-0005-0000-0000-0000D9070000}"/>
    <cellStyle name="Normal 51 2" xfId="2175" xr:uid="{00000000-0005-0000-0000-0000DA070000}"/>
    <cellStyle name="Normal 51 3" xfId="2176" xr:uid="{00000000-0005-0000-0000-0000DB070000}"/>
    <cellStyle name="Normal 51 4" xfId="2177" xr:uid="{00000000-0005-0000-0000-0000DC070000}"/>
    <cellStyle name="Normal 52" xfId="2178" xr:uid="{00000000-0005-0000-0000-0000DD070000}"/>
    <cellStyle name="Normal 52 2" xfId="2179" xr:uid="{00000000-0005-0000-0000-0000DE070000}"/>
    <cellStyle name="Normal 52 3" xfId="2180" xr:uid="{00000000-0005-0000-0000-0000DF070000}"/>
    <cellStyle name="Normal 53" xfId="2181" xr:uid="{00000000-0005-0000-0000-0000E0070000}"/>
    <cellStyle name="Normal 53 2" xfId="2182" xr:uid="{00000000-0005-0000-0000-0000E1070000}"/>
    <cellStyle name="Normal 53 3" xfId="2183" xr:uid="{00000000-0005-0000-0000-0000E2070000}"/>
    <cellStyle name="Normal 54" xfId="2184" xr:uid="{00000000-0005-0000-0000-0000E3070000}"/>
    <cellStyle name="Normal 54 2" xfId="2185" xr:uid="{00000000-0005-0000-0000-0000E4070000}"/>
    <cellStyle name="Normal 54 3" xfId="2186" xr:uid="{00000000-0005-0000-0000-0000E5070000}"/>
    <cellStyle name="Normal 55" xfId="2187" xr:uid="{00000000-0005-0000-0000-0000E6070000}"/>
    <cellStyle name="Normal 55 2" xfId="2188" xr:uid="{00000000-0005-0000-0000-0000E7070000}"/>
    <cellStyle name="Normal 55 3" xfId="2189" xr:uid="{00000000-0005-0000-0000-0000E8070000}"/>
    <cellStyle name="Normal 56" xfId="2190" xr:uid="{00000000-0005-0000-0000-0000E9070000}"/>
    <cellStyle name="Normal 56 2" xfId="2191" xr:uid="{00000000-0005-0000-0000-0000EA070000}"/>
    <cellStyle name="Normal 56 3" xfId="2192" xr:uid="{00000000-0005-0000-0000-0000EB070000}"/>
    <cellStyle name="Normal 56 4" xfId="2193" xr:uid="{00000000-0005-0000-0000-0000EC070000}"/>
    <cellStyle name="Normal 57" xfId="2194" xr:uid="{00000000-0005-0000-0000-0000ED070000}"/>
    <cellStyle name="Normal 57 2" xfId="2195" xr:uid="{00000000-0005-0000-0000-0000EE070000}"/>
    <cellStyle name="Normal 57 3" xfId="2196" xr:uid="{00000000-0005-0000-0000-0000EF070000}"/>
    <cellStyle name="Normal 57 4" xfId="2197" xr:uid="{00000000-0005-0000-0000-0000F0070000}"/>
    <cellStyle name="Normal 58" xfId="2198" xr:uid="{00000000-0005-0000-0000-0000F1070000}"/>
    <cellStyle name="Normal 58 2" xfId="2199" xr:uid="{00000000-0005-0000-0000-0000F2070000}"/>
    <cellStyle name="Normal 59" xfId="2200" xr:uid="{00000000-0005-0000-0000-0000F3070000}"/>
    <cellStyle name="Normal 59 2" xfId="2201" xr:uid="{00000000-0005-0000-0000-0000F4070000}"/>
    <cellStyle name="Normal 59 3" xfId="2202" xr:uid="{00000000-0005-0000-0000-0000F5070000}"/>
    <cellStyle name="Normal 59 4" xfId="2203" xr:uid="{00000000-0005-0000-0000-0000F6070000}"/>
    <cellStyle name="Normal 6" xfId="534" xr:uid="{00000000-0005-0000-0000-0000F7070000}"/>
    <cellStyle name="Normal 6 2" xfId="535" xr:uid="{00000000-0005-0000-0000-0000F8070000}"/>
    <cellStyle name="Normal 6 2 10" xfId="2205" xr:uid="{00000000-0005-0000-0000-0000F9070000}"/>
    <cellStyle name="Normal 6 2 2" xfId="536" xr:uid="{00000000-0005-0000-0000-0000FA070000}"/>
    <cellStyle name="Normal 6 2 2 2" xfId="2206" xr:uid="{00000000-0005-0000-0000-0000FB070000}"/>
    <cellStyle name="Normal 6 2 3" xfId="537" xr:uid="{00000000-0005-0000-0000-0000FC070000}"/>
    <cellStyle name="Normal 6 2 3 2" xfId="2207" xr:uid="{00000000-0005-0000-0000-0000FD070000}"/>
    <cellStyle name="Normal 6 2 4" xfId="538" xr:uid="{00000000-0005-0000-0000-0000FE070000}"/>
    <cellStyle name="Normal 6 2 5" xfId="539" xr:uid="{00000000-0005-0000-0000-0000FF070000}"/>
    <cellStyle name="Normal 6 2 6" xfId="540" xr:uid="{00000000-0005-0000-0000-000000080000}"/>
    <cellStyle name="Normal 6 2 7" xfId="541" xr:uid="{00000000-0005-0000-0000-000001080000}"/>
    <cellStyle name="Normal 6 2 8" xfId="542" xr:uid="{00000000-0005-0000-0000-000002080000}"/>
    <cellStyle name="Normal 6 2 9" xfId="543" xr:uid="{00000000-0005-0000-0000-000003080000}"/>
    <cellStyle name="Normal 6 2_Dec 09" xfId="544" xr:uid="{00000000-0005-0000-0000-000004080000}"/>
    <cellStyle name="Normal 6 3" xfId="545" xr:uid="{00000000-0005-0000-0000-000005080000}"/>
    <cellStyle name="Normal 6 3 2" xfId="2208" xr:uid="{00000000-0005-0000-0000-000006080000}"/>
    <cellStyle name="Normal 6 4" xfId="546" xr:uid="{00000000-0005-0000-0000-000007080000}"/>
    <cellStyle name="Normal 6 5" xfId="720" xr:uid="{00000000-0005-0000-0000-000008080000}"/>
    <cellStyle name="Normal 6 6" xfId="724" xr:uid="{00000000-0005-0000-0000-000009080000}"/>
    <cellStyle name="Normal 6 7" xfId="2204" xr:uid="{00000000-0005-0000-0000-00000A080000}"/>
    <cellStyle name="Normal 6 8" xfId="2457" xr:uid="{00000000-0005-0000-0000-00000B080000}"/>
    <cellStyle name="Normal 6_107060" xfId="547" xr:uid="{00000000-0005-0000-0000-00000C080000}"/>
    <cellStyle name="Normal 60" xfId="2209" xr:uid="{00000000-0005-0000-0000-00000D080000}"/>
    <cellStyle name="Normal 60 2" xfId="2210" xr:uid="{00000000-0005-0000-0000-00000E080000}"/>
    <cellStyle name="Normal 60 3" xfId="2211" xr:uid="{00000000-0005-0000-0000-00000F080000}"/>
    <cellStyle name="Normal 61" xfId="2212" xr:uid="{00000000-0005-0000-0000-000010080000}"/>
    <cellStyle name="Normal 61 2" xfId="2213" xr:uid="{00000000-0005-0000-0000-000011080000}"/>
    <cellStyle name="Normal 61 3" xfId="2214" xr:uid="{00000000-0005-0000-0000-000012080000}"/>
    <cellStyle name="Normal 61 4" xfId="2215" xr:uid="{00000000-0005-0000-0000-000013080000}"/>
    <cellStyle name="Normal 62" xfId="2216" xr:uid="{00000000-0005-0000-0000-000014080000}"/>
    <cellStyle name="Normal 62 2" xfId="2217" xr:uid="{00000000-0005-0000-0000-000015080000}"/>
    <cellStyle name="Normal 62 3" xfId="2218" xr:uid="{00000000-0005-0000-0000-000016080000}"/>
    <cellStyle name="Normal 62 4" xfId="2219" xr:uid="{00000000-0005-0000-0000-000017080000}"/>
    <cellStyle name="Normal 63" xfId="2220" xr:uid="{00000000-0005-0000-0000-000018080000}"/>
    <cellStyle name="Normal 63 2" xfId="2221" xr:uid="{00000000-0005-0000-0000-000019080000}"/>
    <cellStyle name="Normal 63 3" xfId="2222" xr:uid="{00000000-0005-0000-0000-00001A080000}"/>
    <cellStyle name="Normal 63 4" xfId="2223" xr:uid="{00000000-0005-0000-0000-00001B080000}"/>
    <cellStyle name="Normal 64" xfId="2224" xr:uid="{00000000-0005-0000-0000-00001C080000}"/>
    <cellStyle name="Normal 64 2" xfId="2225" xr:uid="{00000000-0005-0000-0000-00001D080000}"/>
    <cellStyle name="Normal 64 3" xfId="2226" xr:uid="{00000000-0005-0000-0000-00001E080000}"/>
    <cellStyle name="Normal 64 4" xfId="2227" xr:uid="{00000000-0005-0000-0000-00001F080000}"/>
    <cellStyle name="Normal 65" xfId="2228" xr:uid="{00000000-0005-0000-0000-000020080000}"/>
    <cellStyle name="Normal 65 2" xfId="2229" xr:uid="{00000000-0005-0000-0000-000021080000}"/>
    <cellStyle name="Normal 65 3" xfId="2230" xr:uid="{00000000-0005-0000-0000-000022080000}"/>
    <cellStyle name="Normal 65 4" xfId="2231" xr:uid="{00000000-0005-0000-0000-000023080000}"/>
    <cellStyle name="Normal 66" xfId="2232" xr:uid="{00000000-0005-0000-0000-000024080000}"/>
    <cellStyle name="Normal 66 2" xfId="2233" xr:uid="{00000000-0005-0000-0000-000025080000}"/>
    <cellStyle name="Normal 66 3" xfId="2234" xr:uid="{00000000-0005-0000-0000-000026080000}"/>
    <cellStyle name="Normal 67" xfId="2235" xr:uid="{00000000-0005-0000-0000-000027080000}"/>
    <cellStyle name="Normal 67 2" xfId="2236" xr:uid="{00000000-0005-0000-0000-000028080000}"/>
    <cellStyle name="Normal 67 3" xfId="2237" xr:uid="{00000000-0005-0000-0000-000029080000}"/>
    <cellStyle name="Normal 68" xfId="2238" xr:uid="{00000000-0005-0000-0000-00002A080000}"/>
    <cellStyle name="Normal 68 2" xfId="2239" xr:uid="{00000000-0005-0000-0000-00002B080000}"/>
    <cellStyle name="Normal 68 3" xfId="2240" xr:uid="{00000000-0005-0000-0000-00002C080000}"/>
    <cellStyle name="Normal 69" xfId="2241" xr:uid="{00000000-0005-0000-0000-00002D080000}"/>
    <cellStyle name="Normal 69 2" xfId="2242" xr:uid="{00000000-0005-0000-0000-00002E080000}"/>
    <cellStyle name="Normal 69 3" xfId="2243" xr:uid="{00000000-0005-0000-0000-00002F080000}"/>
    <cellStyle name="Normal 7" xfId="548" xr:uid="{00000000-0005-0000-0000-000030080000}"/>
    <cellStyle name="Normal 7 10" xfId="723" xr:uid="{00000000-0005-0000-0000-000031080000}"/>
    <cellStyle name="Normal 7 10 2" xfId="2245" xr:uid="{00000000-0005-0000-0000-000032080000}"/>
    <cellStyle name="Normal 7 11" xfId="2246" xr:uid="{00000000-0005-0000-0000-000033080000}"/>
    <cellStyle name="Normal 7 12" xfId="2247" xr:uid="{00000000-0005-0000-0000-000034080000}"/>
    <cellStyle name="Normal 7 13" xfId="2248" xr:uid="{00000000-0005-0000-0000-000035080000}"/>
    <cellStyle name="Normal 7 14" xfId="2249" xr:uid="{00000000-0005-0000-0000-000036080000}"/>
    <cellStyle name="Normal 7 15" xfId="2250" xr:uid="{00000000-0005-0000-0000-000037080000}"/>
    <cellStyle name="Normal 7 16" xfId="2251" xr:uid="{00000000-0005-0000-0000-000038080000}"/>
    <cellStyle name="Normal 7 17" xfId="2252" xr:uid="{00000000-0005-0000-0000-000039080000}"/>
    <cellStyle name="Normal 7 18" xfId="2253" xr:uid="{00000000-0005-0000-0000-00003A080000}"/>
    <cellStyle name="Normal 7 19" xfId="2254" xr:uid="{00000000-0005-0000-0000-00003B080000}"/>
    <cellStyle name="Normal 7 2" xfId="549" xr:uid="{00000000-0005-0000-0000-00003C080000}"/>
    <cellStyle name="Normal 7 2 10" xfId="2458" xr:uid="{00000000-0005-0000-0000-00003D080000}"/>
    <cellStyle name="Normal 7 2 2" xfId="550" xr:uid="{00000000-0005-0000-0000-00003E080000}"/>
    <cellStyle name="Normal 7 2 2 2" xfId="551" xr:uid="{00000000-0005-0000-0000-00003F080000}"/>
    <cellStyle name="Normal 7 2 2 3" xfId="552" xr:uid="{00000000-0005-0000-0000-000040080000}"/>
    <cellStyle name="Normal 7 2 2 4" xfId="553" xr:uid="{00000000-0005-0000-0000-000041080000}"/>
    <cellStyle name="Normal 7 2 2 5" xfId="554" xr:uid="{00000000-0005-0000-0000-000042080000}"/>
    <cellStyle name="Normal 7 2 2 6" xfId="555" xr:uid="{00000000-0005-0000-0000-000043080000}"/>
    <cellStyle name="Normal 7 2 2 7" xfId="556" xr:uid="{00000000-0005-0000-0000-000044080000}"/>
    <cellStyle name="Normal 7 2 2_Dec 09" xfId="557" xr:uid="{00000000-0005-0000-0000-000045080000}"/>
    <cellStyle name="Normal 7 2 3" xfId="558" xr:uid="{00000000-0005-0000-0000-000046080000}"/>
    <cellStyle name="Normal 7 2 4" xfId="559" xr:uid="{00000000-0005-0000-0000-000047080000}"/>
    <cellStyle name="Normal 7 2 5" xfId="560" xr:uid="{00000000-0005-0000-0000-000048080000}"/>
    <cellStyle name="Normal 7 2 6" xfId="561" xr:uid="{00000000-0005-0000-0000-000049080000}"/>
    <cellStyle name="Normal 7 2 7" xfId="562" xr:uid="{00000000-0005-0000-0000-00004A080000}"/>
    <cellStyle name="Normal 7 2 8" xfId="563" xr:uid="{00000000-0005-0000-0000-00004B080000}"/>
    <cellStyle name="Normal 7 2 9" xfId="2255" xr:uid="{00000000-0005-0000-0000-00004C080000}"/>
    <cellStyle name="Normal 7 2_Dec 09" xfId="564" xr:uid="{00000000-0005-0000-0000-00004D080000}"/>
    <cellStyle name="Normal 7 20" xfId="2244" xr:uid="{00000000-0005-0000-0000-00004E080000}"/>
    <cellStyle name="Normal 7 3" xfId="565" xr:uid="{00000000-0005-0000-0000-00004F080000}"/>
    <cellStyle name="Normal 7 3 2" xfId="2256" xr:uid="{00000000-0005-0000-0000-000050080000}"/>
    <cellStyle name="Normal 7 4" xfId="566" xr:uid="{00000000-0005-0000-0000-000051080000}"/>
    <cellStyle name="Normal 7 4 2" xfId="2257" xr:uid="{00000000-0005-0000-0000-000052080000}"/>
    <cellStyle name="Normal 7 5" xfId="567" xr:uid="{00000000-0005-0000-0000-000053080000}"/>
    <cellStyle name="Normal 7 5 2" xfId="2258" xr:uid="{00000000-0005-0000-0000-000054080000}"/>
    <cellStyle name="Normal 7 6" xfId="568" xr:uid="{00000000-0005-0000-0000-000055080000}"/>
    <cellStyle name="Normal 7 6 2" xfId="2259" xr:uid="{00000000-0005-0000-0000-000056080000}"/>
    <cellStyle name="Normal 7 7" xfId="569" xr:uid="{00000000-0005-0000-0000-000057080000}"/>
    <cellStyle name="Normal 7 7 2" xfId="2260" xr:uid="{00000000-0005-0000-0000-000058080000}"/>
    <cellStyle name="Normal 7 8" xfId="570" xr:uid="{00000000-0005-0000-0000-000059080000}"/>
    <cellStyle name="Normal 7 8 2" xfId="2261" xr:uid="{00000000-0005-0000-0000-00005A080000}"/>
    <cellStyle name="Normal 7 9" xfId="716" xr:uid="{00000000-0005-0000-0000-00005B080000}"/>
    <cellStyle name="Normal 7 9 2" xfId="2262" xr:uid="{00000000-0005-0000-0000-00005C080000}"/>
    <cellStyle name="Normal 7_Dec 09" xfId="571" xr:uid="{00000000-0005-0000-0000-00005D080000}"/>
    <cellStyle name="Normal 70" xfId="2263" xr:uid="{00000000-0005-0000-0000-00005E080000}"/>
    <cellStyle name="Normal 70 2" xfId="2264" xr:uid="{00000000-0005-0000-0000-00005F080000}"/>
    <cellStyle name="Normal 70 3" xfId="2265" xr:uid="{00000000-0005-0000-0000-000060080000}"/>
    <cellStyle name="Normal 71" xfId="2266" xr:uid="{00000000-0005-0000-0000-000061080000}"/>
    <cellStyle name="Normal 71 2" xfId="2267" xr:uid="{00000000-0005-0000-0000-000062080000}"/>
    <cellStyle name="Normal 71 3" xfId="2268" xr:uid="{00000000-0005-0000-0000-000063080000}"/>
    <cellStyle name="Normal 72" xfId="2269" xr:uid="{00000000-0005-0000-0000-000064080000}"/>
    <cellStyle name="Normal 72 2" xfId="2270" xr:uid="{00000000-0005-0000-0000-000065080000}"/>
    <cellStyle name="Normal 72 3" xfId="2271" xr:uid="{00000000-0005-0000-0000-000066080000}"/>
    <cellStyle name="Normal 73" xfId="2272" xr:uid="{00000000-0005-0000-0000-000067080000}"/>
    <cellStyle name="Normal 73 2" xfId="2273" xr:uid="{00000000-0005-0000-0000-000068080000}"/>
    <cellStyle name="Normal 73 3" xfId="2274" xr:uid="{00000000-0005-0000-0000-000069080000}"/>
    <cellStyle name="Normal 74" xfId="2275" xr:uid="{00000000-0005-0000-0000-00006A080000}"/>
    <cellStyle name="Normal 74 2" xfId="2276" xr:uid="{00000000-0005-0000-0000-00006B080000}"/>
    <cellStyle name="Normal 74 3" xfId="2277" xr:uid="{00000000-0005-0000-0000-00006C080000}"/>
    <cellStyle name="Normal 75" xfId="2278" xr:uid="{00000000-0005-0000-0000-00006D080000}"/>
    <cellStyle name="Normal 75 2" xfId="2279" xr:uid="{00000000-0005-0000-0000-00006E080000}"/>
    <cellStyle name="Normal 75 3" xfId="2280" xr:uid="{00000000-0005-0000-0000-00006F080000}"/>
    <cellStyle name="Normal 76" xfId="2281" xr:uid="{00000000-0005-0000-0000-000070080000}"/>
    <cellStyle name="Normal 76 2" xfId="2282" xr:uid="{00000000-0005-0000-0000-000071080000}"/>
    <cellStyle name="Normal 76 3" xfId="2283" xr:uid="{00000000-0005-0000-0000-000072080000}"/>
    <cellStyle name="Normal 77" xfId="2284" xr:uid="{00000000-0005-0000-0000-000073080000}"/>
    <cellStyle name="Normal 77 2" xfId="2285" xr:uid="{00000000-0005-0000-0000-000074080000}"/>
    <cellStyle name="Normal 77 3" xfId="2286" xr:uid="{00000000-0005-0000-0000-000075080000}"/>
    <cellStyle name="Normal 78" xfId="2287" xr:uid="{00000000-0005-0000-0000-000076080000}"/>
    <cellStyle name="Normal 78 2" xfId="2288" xr:uid="{00000000-0005-0000-0000-000077080000}"/>
    <cellStyle name="Normal 78 3" xfId="2289" xr:uid="{00000000-0005-0000-0000-000078080000}"/>
    <cellStyle name="Normal 79" xfId="2290" xr:uid="{00000000-0005-0000-0000-000079080000}"/>
    <cellStyle name="Normal 79 2" xfId="2291" xr:uid="{00000000-0005-0000-0000-00007A080000}"/>
    <cellStyle name="Normal 79 3" xfId="2292" xr:uid="{00000000-0005-0000-0000-00007B080000}"/>
    <cellStyle name="Normal 8" xfId="572" xr:uid="{00000000-0005-0000-0000-00007C080000}"/>
    <cellStyle name="Normal 8 10" xfId="2294" xr:uid="{00000000-0005-0000-0000-00007D080000}"/>
    <cellStyle name="Normal 8 11" xfId="2295" xr:uid="{00000000-0005-0000-0000-00007E080000}"/>
    <cellStyle name="Normal 8 12" xfId="2296" xr:uid="{00000000-0005-0000-0000-00007F080000}"/>
    <cellStyle name="Normal 8 13" xfId="2297" xr:uid="{00000000-0005-0000-0000-000080080000}"/>
    <cellStyle name="Normal 8 14" xfId="2298" xr:uid="{00000000-0005-0000-0000-000081080000}"/>
    <cellStyle name="Normal 8 15" xfId="2299" xr:uid="{00000000-0005-0000-0000-000082080000}"/>
    <cellStyle name="Normal 8 16" xfId="2300" xr:uid="{00000000-0005-0000-0000-000083080000}"/>
    <cellStyle name="Normal 8 17" xfId="2301" xr:uid="{00000000-0005-0000-0000-000084080000}"/>
    <cellStyle name="Normal 8 18" xfId="2302" xr:uid="{00000000-0005-0000-0000-000085080000}"/>
    <cellStyle name="Normal 8 19" xfId="2293" xr:uid="{00000000-0005-0000-0000-000086080000}"/>
    <cellStyle name="Normal 8 2" xfId="573" xr:uid="{00000000-0005-0000-0000-000087080000}"/>
    <cellStyle name="Normal 8 2 2" xfId="2303" xr:uid="{00000000-0005-0000-0000-000088080000}"/>
    <cellStyle name="Normal 8 3" xfId="574" xr:uid="{00000000-0005-0000-0000-000089080000}"/>
    <cellStyle name="Normal 8 3 2" xfId="2304" xr:uid="{00000000-0005-0000-0000-00008A080000}"/>
    <cellStyle name="Normal 8 4" xfId="721" xr:uid="{00000000-0005-0000-0000-00008B080000}"/>
    <cellStyle name="Normal 8 4 2" xfId="2305" xr:uid="{00000000-0005-0000-0000-00008C080000}"/>
    <cellStyle name="Normal 8 5" xfId="2306" xr:uid="{00000000-0005-0000-0000-00008D080000}"/>
    <cellStyle name="Normal 8 6" xfId="2307" xr:uid="{00000000-0005-0000-0000-00008E080000}"/>
    <cellStyle name="Normal 8 7" xfId="2308" xr:uid="{00000000-0005-0000-0000-00008F080000}"/>
    <cellStyle name="Normal 8 8" xfId="2309" xr:uid="{00000000-0005-0000-0000-000090080000}"/>
    <cellStyle name="Normal 8 9" xfId="2310" xr:uid="{00000000-0005-0000-0000-000091080000}"/>
    <cellStyle name="Normal 80" xfId="2311" xr:uid="{00000000-0005-0000-0000-000092080000}"/>
    <cellStyle name="Normal 80 2" xfId="2312" xr:uid="{00000000-0005-0000-0000-000093080000}"/>
    <cellStyle name="Normal 81" xfId="2313" xr:uid="{00000000-0005-0000-0000-000094080000}"/>
    <cellStyle name="Normal 81 2" xfId="2314" xr:uid="{00000000-0005-0000-0000-000095080000}"/>
    <cellStyle name="Normal 82" xfId="2315" xr:uid="{00000000-0005-0000-0000-000096080000}"/>
    <cellStyle name="Normal 82 2" xfId="2316" xr:uid="{00000000-0005-0000-0000-000097080000}"/>
    <cellStyle name="Normal 83" xfId="2317" xr:uid="{00000000-0005-0000-0000-000098080000}"/>
    <cellStyle name="Normal 83 2" xfId="2318" xr:uid="{00000000-0005-0000-0000-000099080000}"/>
    <cellStyle name="Normal 84" xfId="2319" xr:uid="{00000000-0005-0000-0000-00009A080000}"/>
    <cellStyle name="Normal 85" xfId="2320" xr:uid="{00000000-0005-0000-0000-00009B080000}"/>
    <cellStyle name="Normal 86" xfId="2321" xr:uid="{00000000-0005-0000-0000-00009C080000}"/>
    <cellStyle name="Normal 87" xfId="2322" xr:uid="{00000000-0005-0000-0000-00009D080000}"/>
    <cellStyle name="Normal 88" xfId="2323" xr:uid="{00000000-0005-0000-0000-00009E080000}"/>
    <cellStyle name="Normal 89" xfId="2324" xr:uid="{00000000-0005-0000-0000-00009F080000}"/>
    <cellStyle name="Normal 9" xfId="575" xr:uid="{00000000-0005-0000-0000-0000A0080000}"/>
    <cellStyle name="Normal 9 2" xfId="715" xr:uid="{00000000-0005-0000-0000-0000A1080000}"/>
    <cellStyle name="Normal 9 2 2" xfId="2326" xr:uid="{00000000-0005-0000-0000-0000A2080000}"/>
    <cellStyle name="Normal 9 3" xfId="2327" xr:uid="{00000000-0005-0000-0000-0000A3080000}"/>
    <cellStyle name="Normal 9 4" xfId="2328" xr:uid="{00000000-0005-0000-0000-0000A4080000}"/>
    <cellStyle name="Normal 9 5" xfId="2325" xr:uid="{00000000-0005-0000-0000-0000A5080000}"/>
    <cellStyle name="Normal 90" xfId="2329" xr:uid="{00000000-0005-0000-0000-0000A6080000}"/>
    <cellStyle name="Normal 91" xfId="2330" xr:uid="{00000000-0005-0000-0000-0000A7080000}"/>
    <cellStyle name="Normal 92" xfId="2331" xr:uid="{00000000-0005-0000-0000-0000A8080000}"/>
    <cellStyle name="Normal 93" xfId="2332" xr:uid="{00000000-0005-0000-0000-0000A9080000}"/>
    <cellStyle name="Normal 94" xfId="2333" xr:uid="{00000000-0005-0000-0000-0000AA080000}"/>
    <cellStyle name="Normal 95" xfId="2334" xr:uid="{00000000-0005-0000-0000-0000AB080000}"/>
    <cellStyle name="Normal 96" xfId="2335" xr:uid="{00000000-0005-0000-0000-0000AC080000}"/>
    <cellStyle name="Normal 97" xfId="2336" xr:uid="{00000000-0005-0000-0000-0000AD080000}"/>
    <cellStyle name="Normal 98" xfId="2337" xr:uid="{00000000-0005-0000-0000-0000AE080000}"/>
    <cellStyle name="Normal 99" xfId="2338" xr:uid="{00000000-0005-0000-0000-0000AF080000}"/>
    <cellStyle name="Note" xfId="576" builtinId="10" customBuiltin="1"/>
    <cellStyle name="Note 10" xfId="2339" xr:uid="{00000000-0005-0000-0000-0000B1080000}"/>
    <cellStyle name="Note 11" xfId="2340" xr:uid="{00000000-0005-0000-0000-0000B2080000}"/>
    <cellStyle name="Note 12" xfId="2341" xr:uid="{00000000-0005-0000-0000-0000B3080000}"/>
    <cellStyle name="Note 13" xfId="2342" xr:uid="{00000000-0005-0000-0000-0000B4080000}"/>
    <cellStyle name="Note 14" xfId="2343" xr:uid="{00000000-0005-0000-0000-0000B5080000}"/>
    <cellStyle name="Note 15" xfId="2344" xr:uid="{00000000-0005-0000-0000-0000B6080000}"/>
    <cellStyle name="Note 15 2" xfId="2345" xr:uid="{00000000-0005-0000-0000-0000B7080000}"/>
    <cellStyle name="Note 15 3" xfId="2346" xr:uid="{00000000-0005-0000-0000-0000B8080000}"/>
    <cellStyle name="Note 16" xfId="2347" xr:uid="{00000000-0005-0000-0000-0000B9080000}"/>
    <cellStyle name="Note 16 2" xfId="2348" xr:uid="{00000000-0005-0000-0000-0000BA080000}"/>
    <cellStyle name="Note 16 3" xfId="2349" xr:uid="{00000000-0005-0000-0000-0000BB080000}"/>
    <cellStyle name="Note 17" xfId="2350" xr:uid="{00000000-0005-0000-0000-0000BC080000}"/>
    <cellStyle name="Note 17 2" xfId="2351" xr:uid="{00000000-0005-0000-0000-0000BD080000}"/>
    <cellStyle name="Note 17 3" xfId="2352" xr:uid="{00000000-0005-0000-0000-0000BE080000}"/>
    <cellStyle name="Note 18" xfId="2353" xr:uid="{00000000-0005-0000-0000-0000BF080000}"/>
    <cellStyle name="Note 18 2" xfId="2354" xr:uid="{00000000-0005-0000-0000-0000C0080000}"/>
    <cellStyle name="Note 18 3" xfId="2355" xr:uid="{00000000-0005-0000-0000-0000C1080000}"/>
    <cellStyle name="Note 19" xfId="2356" xr:uid="{00000000-0005-0000-0000-0000C2080000}"/>
    <cellStyle name="Note 19 2" xfId="2357" xr:uid="{00000000-0005-0000-0000-0000C3080000}"/>
    <cellStyle name="Note 19 3" xfId="2358" xr:uid="{00000000-0005-0000-0000-0000C4080000}"/>
    <cellStyle name="Note 2" xfId="577" xr:uid="{00000000-0005-0000-0000-0000C5080000}"/>
    <cellStyle name="Note 2 10" xfId="2360" xr:uid="{00000000-0005-0000-0000-0000C6080000}"/>
    <cellStyle name="Note 2 11" xfId="2361" xr:uid="{00000000-0005-0000-0000-0000C7080000}"/>
    <cellStyle name="Note 2 12" xfId="2362" xr:uid="{00000000-0005-0000-0000-0000C8080000}"/>
    <cellStyle name="Note 2 13" xfId="2363" xr:uid="{00000000-0005-0000-0000-0000C9080000}"/>
    <cellStyle name="Note 2 14" xfId="2364" xr:uid="{00000000-0005-0000-0000-0000CA080000}"/>
    <cellStyle name="Note 2 15" xfId="2365" xr:uid="{00000000-0005-0000-0000-0000CB080000}"/>
    <cellStyle name="Note 2 16" xfId="2366" xr:uid="{00000000-0005-0000-0000-0000CC080000}"/>
    <cellStyle name="Note 2 17" xfId="2367" xr:uid="{00000000-0005-0000-0000-0000CD080000}"/>
    <cellStyle name="Note 2 18" xfId="2368" xr:uid="{00000000-0005-0000-0000-0000CE080000}"/>
    <cellStyle name="Note 2 19" xfId="2369" xr:uid="{00000000-0005-0000-0000-0000CF080000}"/>
    <cellStyle name="Note 2 2" xfId="578" xr:uid="{00000000-0005-0000-0000-0000D0080000}"/>
    <cellStyle name="Note 2 2 2" xfId="2371" xr:uid="{00000000-0005-0000-0000-0000D1080000}"/>
    <cellStyle name="Note 2 2 3" xfId="2370" xr:uid="{00000000-0005-0000-0000-0000D2080000}"/>
    <cellStyle name="Note 2 20" xfId="2372" xr:uid="{00000000-0005-0000-0000-0000D3080000}"/>
    <cellStyle name="Note 2 21" xfId="2373" xr:uid="{00000000-0005-0000-0000-0000D4080000}"/>
    <cellStyle name="Note 2 22" xfId="2374" xr:uid="{00000000-0005-0000-0000-0000D5080000}"/>
    <cellStyle name="Note 2 23" xfId="2359" xr:uid="{00000000-0005-0000-0000-0000D6080000}"/>
    <cellStyle name="Note 2 3" xfId="579" xr:uid="{00000000-0005-0000-0000-0000D7080000}"/>
    <cellStyle name="Note 2 3 2" xfId="2375" xr:uid="{00000000-0005-0000-0000-0000D8080000}"/>
    <cellStyle name="Note 2 4" xfId="580" xr:uid="{00000000-0005-0000-0000-0000D9080000}"/>
    <cellStyle name="Note 2 4 2" xfId="2377" xr:uid="{00000000-0005-0000-0000-0000DA080000}"/>
    <cellStyle name="Note 2 4 3" xfId="2378" xr:uid="{00000000-0005-0000-0000-0000DB080000}"/>
    <cellStyle name="Note 2 4 4" xfId="2379" xr:uid="{00000000-0005-0000-0000-0000DC080000}"/>
    <cellStyle name="Note 2 4 5" xfId="2380" xr:uid="{00000000-0005-0000-0000-0000DD080000}"/>
    <cellStyle name="Note 2 4 6" xfId="2376" xr:uid="{00000000-0005-0000-0000-0000DE080000}"/>
    <cellStyle name="Note 2 5" xfId="581" xr:uid="{00000000-0005-0000-0000-0000DF080000}"/>
    <cellStyle name="Note 2 5 2" xfId="2381" xr:uid="{00000000-0005-0000-0000-0000E0080000}"/>
    <cellStyle name="Note 2 6" xfId="2382" xr:uid="{00000000-0005-0000-0000-0000E1080000}"/>
    <cellStyle name="Note 2 7" xfId="2383" xr:uid="{00000000-0005-0000-0000-0000E2080000}"/>
    <cellStyle name="Note 2 8" xfId="2384" xr:uid="{00000000-0005-0000-0000-0000E3080000}"/>
    <cellStyle name="Note 2 9" xfId="2385" xr:uid="{00000000-0005-0000-0000-0000E4080000}"/>
    <cellStyle name="Note 20" xfId="2386" xr:uid="{00000000-0005-0000-0000-0000E5080000}"/>
    <cellStyle name="Note 21" xfId="2387" xr:uid="{00000000-0005-0000-0000-0000E6080000}"/>
    <cellStyle name="Note 22" xfId="2388" xr:uid="{00000000-0005-0000-0000-0000E7080000}"/>
    <cellStyle name="Note 3" xfId="582" xr:uid="{00000000-0005-0000-0000-0000E8080000}"/>
    <cellStyle name="Note 3 2" xfId="2390" xr:uid="{00000000-0005-0000-0000-0000E9080000}"/>
    <cellStyle name="Note 3 3" xfId="2391" xr:uid="{00000000-0005-0000-0000-0000EA080000}"/>
    <cellStyle name="Note 3 4" xfId="2389" xr:uid="{00000000-0005-0000-0000-0000EB080000}"/>
    <cellStyle name="Note 4" xfId="583" xr:uid="{00000000-0005-0000-0000-0000EC080000}"/>
    <cellStyle name="Note 4 2" xfId="2393" xr:uid="{00000000-0005-0000-0000-0000ED080000}"/>
    <cellStyle name="Note 4 3" xfId="2394" xr:uid="{00000000-0005-0000-0000-0000EE080000}"/>
    <cellStyle name="Note 4 4" xfId="2392" xr:uid="{00000000-0005-0000-0000-0000EF080000}"/>
    <cellStyle name="Note 5" xfId="584" xr:uid="{00000000-0005-0000-0000-0000F0080000}"/>
    <cellStyle name="Note 5 2" xfId="2395" xr:uid="{00000000-0005-0000-0000-0000F1080000}"/>
    <cellStyle name="Note 6" xfId="585" xr:uid="{00000000-0005-0000-0000-0000F2080000}"/>
    <cellStyle name="Note 6 2" xfId="2396" xr:uid="{00000000-0005-0000-0000-0000F3080000}"/>
    <cellStyle name="Note 7" xfId="586" xr:uid="{00000000-0005-0000-0000-0000F4080000}"/>
    <cellStyle name="Note 7 2" xfId="2397" xr:uid="{00000000-0005-0000-0000-0000F5080000}"/>
    <cellStyle name="Note 8" xfId="2398" xr:uid="{00000000-0005-0000-0000-0000F6080000}"/>
    <cellStyle name="Note 9" xfId="2399" xr:uid="{00000000-0005-0000-0000-0000F7080000}"/>
    <cellStyle name="Output" xfId="587" builtinId="21" customBuiltin="1"/>
    <cellStyle name="Output 2" xfId="588" xr:uid="{00000000-0005-0000-0000-0000F9080000}"/>
    <cellStyle name="Output 2 2" xfId="2400" xr:uid="{00000000-0005-0000-0000-0000FA080000}"/>
    <cellStyle name="Output 2 3" xfId="2401" xr:uid="{00000000-0005-0000-0000-0000FB080000}"/>
    <cellStyle name="Output 3" xfId="589" xr:uid="{00000000-0005-0000-0000-0000FC080000}"/>
    <cellStyle name="Output 3 2" xfId="2402" xr:uid="{00000000-0005-0000-0000-0000FD080000}"/>
    <cellStyle name="Output 4" xfId="2403" xr:uid="{00000000-0005-0000-0000-0000FE080000}"/>
    <cellStyle name="Output 4 2" xfId="2404" xr:uid="{00000000-0005-0000-0000-0000FF080000}"/>
    <cellStyle name="Output Amounts" xfId="2405" xr:uid="{00000000-0005-0000-0000-000000090000}"/>
    <cellStyle name="Output Column Headings" xfId="2406" xr:uid="{00000000-0005-0000-0000-000001090000}"/>
    <cellStyle name="Output Line Items" xfId="2407" xr:uid="{00000000-0005-0000-0000-000002090000}"/>
    <cellStyle name="Output Report Heading" xfId="2408" xr:uid="{00000000-0005-0000-0000-000003090000}"/>
    <cellStyle name="Output Report Title" xfId="2409" xr:uid="{00000000-0005-0000-0000-000004090000}"/>
    <cellStyle name="Percent" xfId="2460" builtinId="5"/>
    <cellStyle name="Percent ()" xfId="590" xr:uid="{00000000-0005-0000-0000-000006090000}"/>
    <cellStyle name="Percent () 2" xfId="591" xr:uid="{00000000-0005-0000-0000-000007090000}"/>
    <cellStyle name="Percent () 2 2" xfId="2410" xr:uid="{00000000-0005-0000-0000-000008090000}"/>
    <cellStyle name="Percent () 3" xfId="704" xr:uid="{00000000-0005-0000-0000-000009090000}"/>
    <cellStyle name="Percent [0]" xfId="592" xr:uid="{00000000-0005-0000-0000-00000A090000}"/>
    <cellStyle name="Percent [00]" xfId="593" xr:uid="{00000000-0005-0000-0000-00000B090000}"/>
    <cellStyle name="Percent [2]" xfId="594" xr:uid="{00000000-0005-0000-0000-00000C090000}"/>
    <cellStyle name="Percent 1" xfId="595" xr:uid="{00000000-0005-0000-0000-00000D090000}"/>
    <cellStyle name="Percent 1 2" xfId="596" xr:uid="{00000000-0005-0000-0000-00000E090000}"/>
    <cellStyle name="Percent 1 2 2" xfId="2411" xr:uid="{00000000-0005-0000-0000-00000F090000}"/>
    <cellStyle name="Percent 1 3" xfId="705" xr:uid="{00000000-0005-0000-0000-000010090000}"/>
    <cellStyle name="Percent 2" xfId="597" xr:uid="{00000000-0005-0000-0000-000011090000}"/>
    <cellStyle name="Percent 2 2" xfId="598" xr:uid="{00000000-0005-0000-0000-000012090000}"/>
    <cellStyle name="Percent 2 2 2" xfId="2412" xr:uid="{00000000-0005-0000-0000-000013090000}"/>
    <cellStyle name="Percent 2 3" xfId="599" xr:uid="{00000000-0005-0000-0000-000014090000}"/>
    <cellStyle name="Percent 2 3 2" xfId="2413" xr:uid="{00000000-0005-0000-0000-000015090000}"/>
    <cellStyle name="Percent 2 4" xfId="600" xr:uid="{00000000-0005-0000-0000-000016090000}"/>
    <cellStyle name="Percent 2 4 2" xfId="2414" xr:uid="{00000000-0005-0000-0000-000017090000}"/>
    <cellStyle name="Percent 2 5" xfId="688" xr:uid="{00000000-0005-0000-0000-000018090000}"/>
    <cellStyle name="Percent 2 6" xfId="706" xr:uid="{00000000-0005-0000-0000-000019090000}"/>
    <cellStyle name="Percent 2_med form B" xfId="601" xr:uid="{00000000-0005-0000-0000-00001A090000}"/>
    <cellStyle name="Percent 3" xfId="602" xr:uid="{00000000-0005-0000-0000-00001B090000}"/>
    <cellStyle name="Percent 3 2" xfId="710" xr:uid="{00000000-0005-0000-0000-00001C090000}"/>
    <cellStyle name="Percent 4" xfId="603" xr:uid="{00000000-0005-0000-0000-00001D090000}"/>
    <cellStyle name="Percent 4 10" xfId="2416" xr:uid="{00000000-0005-0000-0000-00001E090000}"/>
    <cellStyle name="Percent 4 11" xfId="2417" xr:uid="{00000000-0005-0000-0000-00001F090000}"/>
    <cellStyle name="Percent 4 12" xfId="2418" xr:uid="{00000000-0005-0000-0000-000020090000}"/>
    <cellStyle name="Percent 4 13" xfId="2419" xr:uid="{00000000-0005-0000-0000-000021090000}"/>
    <cellStyle name="Percent 4 14" xfId="2420" xr:uid="{00000000-0005-0000-0000-000022090000}"/>
    <cellStyle name="Percent 4 15" xfId="2421" xr:uid="{00000000-0005-0000-0000-000023090000}"/>
    <cellStyle name="Percent 4 16" xfId="2422" xr:uid="{00000000-0005-0000-0000-000024090000}"/>
    <cellStyle name="Percent 4 17" xfId="2423" xr:uid="{00000000-0005-0000-0000-000025090000}"/>
    <cellStyle name="Percent 4 18" xfId="2424" xr:uid="{00000000-0005-0000-0000-000026090000}"/>
    <cellStyle name="Percent 4 19" xfId="2415" xr:uid="{00000000-0005-0000-0000-000027090000}"/>
    <cellStyle name="Percent 4 2" xfId="2425" xr:uid="{00000000-0005-0000-0000-000028090000}"/>
    <cellStyle name="Percent 4 3" xfId="2426" xr:uid="{00000000-0005-0000-0000-000029090000}"/>
    <cellStyle name="Percent 4 4" xfId="2427" xr:uid="{00000000-0005-0000-0000-00002A090000}"/>
    <cellStyle name="Percent 4 5" xfId="2428" xr:uid="{00000000-0005-0000-0000-00002B090000}"/>
    <cellStyle name="Percent 4 6" xfId="2429" xr:uid="{00000000-0005-0000-0000-00002C090000}"/>
    <cellStyle name="Percent 4 7" xfId="2430" xr:uid="{00000000-0005-0000-0000-00002D090000}"/>
    <cellStyle name="Percent 4 8" xfId="2431" xr:uid="{00000000-0005-0000-0000-00002E090000}"/>
    <cellStyle name="Percent 4 9" xfId="2432" xr:uid="{00000000-0005-0000-0000-00002F090000}"/>
    <cellStyle name="Percent 5" xfId="604" xr:uid="{00000000-0005-0000-0000-000030090000}"/>
    <cellStyle name="Percent 5 2" xfId="2433" xr:uid="{00000000-0005-0000-0000-000031090000}"/>
    <cellStyle name="Percent[2]" xfId="605" xr:uid="{00000000-0005-0000-0000-000032090000}"/>
    <cellStyle name="Percent[2] 2" xfId="606" xr:uid="{00000000-0005-0000-0000-000033090000}"/>
    <cellStyle name="Percent[2] 2 2" xfId="607" xr:uid="{00000000-0005-0000-0000-000034090000}"/>
    <cellStyle name="Percent[2] 2 3" xfId="608" xr:uid="{00000000-0005-0000-0000-000035090000}"/>
    <cellStyle name="Percent[2] 2 4" xfId="609" xr:uid="{00000000-0005-0000-0000-000036090000}"/>
    <cellStyle name="Percent[2] 2 5" xfId="610" xr:uid="{00000000-0005-0000-0000-000037090000}"/>
    <cellStyle name="Percent[2] 2 6" xfId="611" xr:uid="{00000000-0005-0000-0000-000038090000}"/>
    <cellStyle name="Percent[2] 2 7" xfId="612" xr:uid="{00000000-0005-0000-0000-000039090000}"/>
    <cellStyle name="Percent[2] 2 8" xfId="613" xr:uid="{00000000-0005-0000-0000-00003A090000}"/>
    <cellStyle name="Percent[2] 3" xfId="614" xr:uid="{00000000-0005-0000-0000-00003B090000}"/>
    <cellStyle name="Percent[2] 3 2" xfId="615" xr:uid="{00000000-0005-0000-0000-00003C090000}"/>
    <cellStyle name="Percent[2] 3 3" xfId="616" xr:uid="{00000000-0005-0000-0000-00003D090000}"/>
    <cellStyle name="Percent[2] 3 4" xfId="617" xr:uid="{00000000-0005-0000-0000-00003E090000}"/>
    <cellStyle name="Percent[2] 3 5" xfId="618" xr:uid="{00000000-0005-0000-0000-00003F090000}"/>
    <cellStyle name="Percent[2] 3 6" xfId="619" xr:uid="{00000000-0005-0000-0000-000040090000}"/>
    <cellStyle name="Percent[2] 3 7" xfId="620" xr:uid="{00000000-0005-0000-0000-000041090000}"/>
    <cellStyle name="Percent[2] 3 8" xfId="621" xr:uid="{00000000-0005-0000-0000-000042090000}"/>
    <cellStyle name="Percent[2] 4" xfId="622" xr:uid="{00000000-0005-0000-0000-000043090000}"/>
    <cellStyle name="PrePop Currency (0)" xfId="623" xr:uid="{00000000-0005-0000-0000-000044090000}"/>
    <cellStyle name="PrePop Currency (2)" xfId="624" xr:uid="{00000000-0005-0000-0000-000045090000}"/>
    <cellStyle name="PrePop Units (0)" xfId="625" xr:uid="{00000000-0005-0000-0000-000046090000}"/>
    <cellStyle name="PrePop Units (1)" xfId="626" xr:uid="{00000000-0005-0000-0000-000047090000}"/>
    <cellStyle name="PrePop Units (2)" xfId="627" xr:uid="{00000000-0005-0000-0000-000048090000}"/>
    <cellStyle name="Reset range style to defaults" xfId="628" xr:uid="{00000000-0005-0000-0000-000049090000}"/>
    <cellStyle name="Reset range style to defaults 2" xfId="629" xr:uid="{00000000-0005-0000-0000-00004A090000}"/>
    <cellStyle name="STYLE1" xfId="2434" xr:uid="{00000000-0005-0000-0000-00004B090000}"/>
    <cellStyle name="STYLE1 2" xfId="2435" xr:uid="{00000000-0005-0000-0000-00004C090000}"/>
    <cellStyle name="STYLE2" xfId="2436" xr:uid="{00000000-0005-0000-0000-00004D090000}"/>
    <cellStyle name="STYLE3" xfId="2437" xr:uid="{00000000-0005-0000-0000-00004E090000}"/>
    <cellStyle name="STYLE4" xfId="2438" xr:uid="{00000000-0005-0000-0000-00004F090000}"/>
    <cellStyle name="Sum" xfId="630" xr:uid="{00000000-0005-0000-0000-000050090000}"/>
    <cellStyle name="Sum %of HV" xfId="631" xr:uid="{00000000-0005-0000-0000-000051090000}"/>
    <cellStyle name="Sum %of HV 2" xfId="632" xr:uid="{00000000-0005-0000-0000-000052090000}"/>
    <cellStyle name="Sum %of HV 2 2" xfId="2439" xr:uid="{00000000-0005-0000-0000-000053090000}"/>
    <cellStyle name="Sum %of HV 3" xfId="707" xr:uid="{00000000-0005-0000-0000-000054090000}"/>
    <cellStyle name="Text" xfId="633" xr:uid="{00000000-0005-0000-0000-000055090000}"/>
    <cellStyle name="Text 2" xfId="634" xr:uid="{00000000-0005-0000-0000-000056090000}"/>
    <cellStyle name="Text 2 2" xfId="635" xr:uid="{00000000-0005-0000-0000-000057090000}"/>
    <cellStyle name="Text 2 3" xfId="636" xr:uid="{00000000-0005-0000-0000-000058090000}"/>
    <cellStyle name="Text 2 4" xfId="637" xr:uid="{00000000-0005-0000-0000-000059090000}"/>
    <cellStyle name="Text 2 5" xfId="638" xr:uid="{00000000-0005-0000-0000-00005A090000}"/>
    <cellStyle name="Text 2 6" xfId="639" xr:uid="{00000000-0005-0000-0000-00005B090000}"/>
    <cellStyle name="Text 2 7" xfId="640" xr:uid="{00000000-0005-0000-0000-00005C090000}"/>
    <cellStyle name="Text 2 8" xfId="641" xr:uid="{00000000-0005-0000-0000-00005D090000}"/>
    <cellStyle name="Text 3" xfId="642" xr:uid="{00000000-0005-0000-0000-00005E090000}"/>
    <cellStyle name="Text 3 2" xfId="643" xr:uid="{00000000-0005-0000-0000-00005F090000}"/>
    <cellStyle name="Text 3 3" xfId="644" xr:uid="{00000000-0005-0000-0000-000060090000}"/>
    <cellStyle name="Text 3 4" xfId="645" xr:uid="{00000000-0005-0000-0000-000061090000}"/>
    <cellStyle name="Text 3 5" xfId="646" xr:uid="{00000000-0005-0000-0000-000062090000}"/>
    <cellStyle name="Text 3 6" xfId="647" xr:uid="{00000000-0005-0000-0000-000063090000}"/>
    <cellStyle name="Text 3 7" xfId="648" xr:uid="{00000000-0005-0000-0000-000064090000}"/>
    <cellStyle name="Text 3 8" xfId="649" xr:uid="{00000000-0005-0000-0000-000065090000}"/>
    <cellStyle name="Text 4" xfId="650" xr:uid="{00000000-0005-0000-0000-000066090000}"/>
    <cellStyle name="Text Indent A" xfId="651" xr:uid="{00000000-0005-0000-0000-000067090000}"/>
    <cellStyle name="Text Indent B" xfId="652" xr:uid="{00000000-0005-0000-0000-000068090000}"/>
    <cellStyle name="Text Indent C" xfId="653" xr:uid="{00000000-0005-0000-0000-000069090000}"/>
    <cellStyle name="Text[C]" xfId="654" xr:uid="{00000000-0005-0000-0000-00006A090000}"/>
    <cellStyle name="Text[C] 2" xfId="655" xr:uid="{00000000-0005-0000-0000-00006B090000}"/>
    <cellStyle name="Text[C] 2 2" xfId="656" xr:uid="{00000000-0005-0000-0000-00006C090000}"/>
    <cellStyle name="Text[C] 2 3" xfId="657" xr:uid="{00000000-0005-0000-0000-00006D090000}"/>
    <cellStyle name="Text[C] 2 4" xfId="658" xr:uid="{00000000-0005-0000-0000-00006E090000}"/>
    <cellStyle name="Text[C] 2 5" xfId="659" xr:uid="{00000000-0005-0000-0000-00006F090000}"/>
    <cellStyle name="Text[C] 2 6" xfId="660" xr:uid="{00000000-0005-0000-0000-000070090000}"/>
    <cellStyle name="Text[C] 2 7" xfId="661" xr:uid="{00000000-0005-0000-0000-000071090000}"/>
    <cellStyle name="Text[C] 2 8" xfId="662" xr:uid="{00000000-0005-0000-0000-000072090000}"/>
    <cellStyle name="Text[C] 3" xfId="663" xr:uid="{00000000-0005-0000-0000-000073090000}"/>
    <cellStyle name="Text[C] 3 2" xfId="664" xr:uid="{00000000-0005-0000-0000-000074090000}"/>
    <cellStyle name="Text[C] 3 3" xfId="665" xr:uid="{00000000-0005-0000-0000-000075090000}"/>
    <cellStyle name="Text[C] 3 4" xfId="666" xr:uid="{00000000-0005-0000-0000-000076090000}"/>
    <cellStyle name="Text[C] 3 5" xfId="667" xr:uid="{00000000-0005-0000-0000-000077090000}"/>
    <cellStyle name="Text[C] 3 6" xfId="668" xr:uid="{00000000-0005-0000-0000-000078090000}"/>
    <cellStyle name="Text[C] 3 7" xfId="669" xr:uid="{00000000-0005-0000-0000-000079090000}"/>
    <cellStyle name="Text[C] 3 8" xfId="670" xr:uid="{00000000-0005-0000-0000-00007A090000}"/>
    <cellStyle name="Text[C] 4" xfId="671" xr:uid="{00000000-0005-0000-0000-00007B090000}"/>
    <cellStyle name="time" xfId="672" xr:uid="{00000000-0005-0000-0000-00007C090000}"/>
    <cellStyle name="time 2" xfId="673" xr:uid="{00000000-0005-0000-0000-00007D090000}"/>
    <cellStyle name="Title" xfId="674" builtinId="15" customBuiltin="1"/>
    <cellStyle name="Title 2" xfId="675" xr:uid="{00000000-0005-0000-0000-00007F090000}"/>
    <cellStyle name="Title 2 2" xfId="2440" xr:uid="{00000000-0005-0000-0000-000080090000}"/>
    <cellStyle name="Title 2 3" xfId="2441" xr:uid="{00000000-0005-0000-0000-000081090000}"/>
    <cellStyle name="Title 3" xfId="676" xr:uid="{00000000-0005-0000-0000-000082090000}"/>
    <cellStyle name="Title 3 2" xfId="2442" xr:uid="{00000000-0005-0000-0000-000083090000}"/>
    <cellStyle name="Title 4" xfId="2443" xr:uid="{00000000-0005-0000-0000-000084090000}"/>
    <cellStyle name="Title 4 2" xfId="2444" xr:uid="{00000000-0005-0000-0000-000085090000}"/>
    <cellStyle name="Total" xfId="677" builtinId="25" customBuiltin="1"/>
    <cellStyle name="Total 2" xfId="678" xr:uid="{00000000-0005-0000-0000-000087090000}"/>
    <cellStyle name="Total 2 2" xfId="2445" xr:uid="{00000000-0005-0000-0000-000088090000}"/>
    <cellStyle name="Total 2 3" xfId="2446" xr:uid="{00000000-0005-0000-0000-000089090000}"/>
    <cellStyle name="Total 3" xfId="679" xr:uid="{00000000-0005-0000-0000-00008A090000}"/>
    <cellStyle name="Total 3 2" xfId="2447" xr:uid="{00000000-0005-0000-0000-00008B090000}"/>
    <cellStyle name="Total 4" xfId="2448" xr:uid="{00000000-0005-0000-0000-00008C090000}"/>
    <cellStyle name="Total 4 2" xfId="2449" xr:uid="{00000000-0005-0000-0000-00008D090000}"/>
    <cellStyle name="Underline 2" xfId="680" xr:uid="{00000000-0005-0000-0000-00008E090000}"/>
    <cellStyle name="Update" xfId="681" xr:uid="{00000000-0005-0000-0000-00008F090000}"/>
    <cellStyle name="Warning Text" xfId="682" builtinId="11" customBuiltin="1"/>
    <cellStyle name="Warning Text 2" xfId="683" xr:uid="{00000000-0005-0000-0000-000091090000}"/>
    <cellStyle name="Warning Text 2 2" xfId="2450" xr:uid="{00000000-0005-0000-0000-000092090000}"/>
    <cellStyle name="Warning Text 2 3" xfId="2451" xr:uid="{00000000-0005-0000-0000-000093090000}"/>
    <cellStyle name="Warning Text 3" xfId="684" xr:uid="{00000000-0005-0000-0000-000094090000}"/>
    <cellStyle name="Warning Text 3 2" xfId="2452" xr:uid="{00000000-0005-0000-0000-000095090000}"/>
    <cellStyle name="Warning Text 4" xfId="2453" xr:uid="{00000000-0005-0000-0000-000096090000}"/>
    <cellStyle name="Warning Text 4 2" xfId="2454" xr:uid="{00000000-0005-0000-0000-000097090000}"/>
    <cellStyle name="Year" xfId="685" xr:uid="{00000000-0005-0000-0000-000098090000}"/>
    <cellStyle name="Year 2" xfId="686" xr:uid="{00000000-0005-0000-0000-000099090000}"/>
    <cellStyle name="Year 2 2" xfId="2455" xr:uid="{00000000-0005-0000-0000-00009A090000}"/>
    <cellStyle name="Year 3" xfId="708" xr:uid="{00000000-0005-0000-0000-00009B090000}"/>
    <cellStyle name="Yellow&amp;BlueBackground" xfId="2456" xr:uid="{00000000-0005-0000-0000-00009C090000}"/>
  </cellStyles>
  <dxfs count="0"/>
  <tableStyles count="0" defaultTableStyle="TableStyleMedium9" defaultPivotStyle="PivotStyleLight16"/>
  <colors>
    <mruColors>
      <color rgb="FFCCFF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ISA-SRV01\Users\FSB\LT2006\Final%20version\LT2006_RGARE20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ISA-SRV01\Users\Documents%20and%20Settings\Geoff\Local%20Settings\Temporary%20Internet%20Files\OLK4\Documents%20and%20Settings\roshaan.LOA\Local%20Settings\Temporary%20Internet%20Files\OLK3\Liberty%20Activ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blic"/>
      <sheetName val="Non-Public"/>
      <sheetName val="A1"/>
      <sheetName val="A2"/>
      <sheetName val="A3"/>
      <sheetName val="B1"/>
      <sheetName val="B2"/>
      <sheetName val="B3"/>
      <sheetName val="B4"/>
      <sheetName val="B5"/>
      <sheetName val="B6"/>
      <sheetName val="B7"/>
      <sheetName val="B8"/>
      <sheetName val="B9"/>
      <sheetName val="C1"/>
      <sheetName val="C1.1"/>
      <sheetName val="C2"/>
      <sheetName val="C2.1"/>
      <sheetName val="C3"/>
      <sheetName val="C3.1"/>
      <sheetName val="C4"/>
      <sheetName val="C4.1"/>
      <sheetName val="C5"/>
      <sheetName val="C6"/>
      <sheetName val="C7"/>
      <sheetName val="C7.1"/>
      <sheetName val="C8"/>
      <sheetName val="C9"/>
      <sheetName val="D1"/>
      <sheetName val="D3"/>
      <sheetName val="D4"/>
      <sheetName val="D5"/>
      <sheetName val="E1"/>
      <sheetName val="E1.1"/>
      <sheetName val="E2"/>
      <sheetName val="E2.1"/>
      <sheetName val="E3"/>
      <sheetName val="E3.1"/>
      <sheetName val="E4"/>
      <sheetName val="E4.1"/>
      <sheetName val="E5"/>
      <sheetName val="E5.1"/>
      <sheetName val="E6"/>
      <sheetName val="E6.1"/>
      <sheetName val="E7"/>
      <sheetName val="E7.1"/>
      <sheetName val="E8"/>
      <sheetName val="E9"/>
      <sheetName val="E9.1"/>
      <sheetName val="E10"/>
      <sheetName val="E11"/>
      <sheetName val="E11.1"/>
      <sheetName val="F1"/>
      <sheetName val="F1.1"/>
      <sheetName val="F2"/>
      <sheetName val="G1"/>
      <sheetName val="G2"/>
      <sheetName val="G3"/>
      <sheetName val="G4"/>
      <sheetName val="G5"/>
      <sheetName val="G6"/>
      <sheetName val="G7"/>
      <sheetName val="G8"/>
      <sheetName val="G9"/>
      <sheetName val="G10"/>
      <sheetName val="G10.1"/>
      <sheetName val="G10.2"/>
      <sheetName val="G11"/>
      <sheetName val="G12"/>
      <sheetName val="G13"/>
      <sheetName val="H1"/>
      <sheetName val="H2"/>
      <sheetName val="H2.1"/>
      <sheetName val="H3"/>
      <sheetName val="Graphical Review"/>
      <sheetName val="Reference Numbers"/>
      <sheetName val="Database"/>
    </sheetNames>
    <sheetDataSet>
      <sheetData sheetId="0" refreshError="1">
        <row r="5">
          <cell r="A5" t="str">
            <v>REGISTRAR OF LONG-TERM INSURANCE REFERENCE NUMBER</v>
          </cell>
        </row>
      </sheetData>
      <sheetData sheetId="1" refreshError="1"/>
      <sheetData sheetId="2" refreshError="1">
        <row r="10">
          <cell r="E10" t="str">
            <v>10/10/1/175/8</v>
          </cell>
        </row>
        <row r="11">
          <cell r="E11">
            <v>39082</v>
          </cell>
        </row>
        <row r="12">
          <cell r="E12" t="str">
            <v>RGA REINSURANCE COMPANY OF SOUTH AFRICA LIMITED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A"/>
      <sheetName val="Form B"/>
      <sheetName val="Form C"/>
      <sheetName val="Form D - Reinsurers only"/>
      <sheetName val="note to form B"/>
      <sheetName val="Check Form A - Admin Expen"/>
      <sheetName val="New Business - to 2nd Quart"/>
      <sheetName val="Excelsior1000"/>
      <sheetName val="Prophet U_BASE - NB tax splits"/>
      <sheetName val="Input VAT Paid - Jun 2006"/>
      <sheetName val="Assets - June 2006"/>
      <sheetName val="Claims - June 2006"/>
      <sheetName val="SAP"/>
      <sheetName val="Workbook Paramet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B2" t="str">
            <v>SAP!D9:H2000</v>
          </cell>
        </row>
        <row r="3">
          <cell r="B3">
            <v>3</v>
          </cell>
        </row>
        <row r="6">
          <cell r="B6" t="b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67"/>
  <sheetViews>
    <sheetView tabSelected="1" zoomScale="80" zoomScaleNormal="80" workbookViewId="0"/>
  </sheetViews>
  <sheetFormatPr defaultColWidth="9.140625" defaultRowHeight="12.75"/>
  <cols>
    <col min="1" max="1" width="4.140625" style="1" customWidth="1"/>
    <col min="2" max="2" width="36.28515625" style="1" customWidth="1"/>
    <col min="3" max="10" width="15.7109375" style="1" customWidth="1"/>
    <col min="11" max="11" width="13.7109375" style="1" customWidth="1"/>
    <col min="12" max="16384" width="9.140625" style="1"/>
  </cols>
  <sheetData>
    <row r="1" spans="1:19" s="69" customFormat="1">
      <c r="A1" s="74" t="s">
        <v>235</v>
      </c>
      <c r="B1" s="75"/>
      <c r="C1" s="193" t="s">
        <v>236</v>
      </c>
      <c r="D1" s="194"/>
      <c r="E1" s="193" t="s">
        <v>239</v>
      </c>
      <c r="F1" s="194"/>
      <c r="G1" s="193" t="s">
        <v>240</v>
      </c>
      <c r="H1" s="194"/>
      <c r="I1" s="193" t="s">
        <v>113</v>
      </c>
      <c r="J1" s="194"/>
    </row>
    <row r="2" spans="1:19" s="69" customFormat="1">
      <c r="A2" s="76"/>
      <c r="B2" s="143"/>
      <c r="C2" s="89"/>
      <c r="D2" s="77" t="s">
        <v>238</v>
      </c>
      <c r="E2" s="73"/>
      <c r="F2" s="77" t="s">
        <v>238</v>
      </c>
      <c r="G2" s="73"/>
      <c r="H2" s="77" t="s">
        <v>238</v>
      </c>
      <c r="I2" s="73"/>
      <c r="J2" s="77" t="s">
        <v>238</v>
      </c>
    </row>
    <row r="3" spans="1:19" s="69" customFormat="1">
      <c r="A3" s="76"/>
      <c r="B3" s="22"/>
      <c r="C3" s="123" t="s">
        <v>0</v>
      </c>
      <c r="D3" s="124" t="s">
        <v>1</v>
      </c>
      <c r="E3" s="125" t="s">
        <v>0</v>
      </c>
      <c r="F3" s="124" t="s">
        <v>1</v>
      </c>
      <c r="G3" s="125" t="s">
        <v>0</v>
      </c>
      <c r="H3" s="124" t="s">
        <v>1</v>
      </c>
      <c r="I3" s="125" t="s">
        <v>0</v>
      </c>
      <c r="J3" s="124" t="s">
        <v>1</v>
      </c>
    </row>
    <row r="4" spans="1:19" s="69" customFormat="1">
      <c r="A4" s="76"/>
      <c r="B4" s="143"/>
      <c r="C4" s="89" t="s">
        <v>2</v>
      </c>
      <c r="D4" s="77" t="s">
        <v>2</v>
      </c>
      <c r="E4" s="73" t="s">
        <v>2</v>
      </c>
      <c r="F4" s="77" t="s">
        <v>2</v>
      </c>
      <c r="G4" s="73" t="s">
        <v>2</v>
      </c>
      <c r="H4" s="77" t="s">
        <v>2</v>
      </c>
      <c r="I4" s="73" t="s">
        <v>2</v>
      </c>
      <c r="J4" s="77" t="s">
        <v>2</v>
      </c>
    </row>
    <row r="5" spans="1:19" s="69" customFormat="1">
      <c r="A5" s="76"/>
      <c r="B5" s="143"/>
      <c r="C5" s="121" t="s">
        <v>243</v>
      </c>
      <c r="D5" s="122" t="s">
        <v>237</v>
      </c>
      <c r="E5" s="148" t="str">
        <f>C5</f>
        <v>Jun 2014</v>
      </c>
      <c r="F5" s="122" t="str">
        <f>D5</f>
        <v>Dec 2013</v>
      </c>
      <c r="G5" s="148" t="str">
        <f>C5</f>
        <v>Jun 2014</v>
      </c>
      <c r="H5" s="122" t="str">
        <f>D5</f>
        <v>Dec 2013</v>
      </c>
      <c r="I5" s="148" t="str">
        <f>C5</f>
        <v>Jun 2014</v>
      </c>
      <c r="J5" s="122" t="str">
        <f>D5</f>
        <v>Dec 2013</v>
      </c>
    </row>
    <row r="6" spans="1:19" s="69" customFormat="1">
      <c r="A6" s="76"/>
      <c r="B6" s="143"/>
      <c r="C6" s="145" t="s">
        <v>3</v>
      </c>
      <c r="D6" s="147" t="s">
        <v>3</v>
      </c>
      <c r="E6" s="146" t="s">
        <v>3</v>
      </c>
      <c r="F6" s="147" t="s">
        <v>3</v>
      </c>
      <c r="G6" s="146" t="s">
        <v>3</v>
      </c>
      <c r="H6" s="147" t="s">
        <v>3</v>
      </c>
      <c r="I6" s="144" t="s">
        <v>3</v>
      </c>
      <c r="J6" s="78" t="s">
        <v>3</v>
      </c>
    </row>
    <row r="7" spans="1:19">
      <c r="A7" s="79" t="s">
        <v>4</v>
      </c>
      <c r="B7" s="4"/>
      <c r="C7" s="79"/>
      <c r="D7" s="80"/>
      <c r="E7" s="4"/>
      <c r="F7" s="80"/>
      <c r="G7" s="4"/>
      <c r="H7" s="80"/>
      <c r="I7" s="4"/>
      <c r="J7" s="80"/>
    </row>
    <row r="8" spans="1:19">
      <c r="A8" s="58" t="s">
        <v>5</v>
      </c>
      <c r="B8" s="2" t="s">
        <v>6</v>
      </c>
      <c r="C8" s="58"/>
      <c r="D8" s="59"/>
      <c r="E8" s="2"/>
      <c r="F8" s="59"/>
      <c r="G8" s="2"/>
      <c r="H8" s="59"/>
      <c r="I8" s="2"/>
      <c r="J8" s="59"/>
    </row>
    <row r="9" spans="1:19">
      <c r="A9" s="58" t="s">
        <v>7</v>
      </c>
      <c r="B9" s="2" t="s">
        <v>8</v>
      </c>
      <c r="C9" s="58"/>
      <c r="D9" s="59"/>
      <c r="E9" s="2"/>
      <c r="F9" s="59"/>
      <c r="G9" s="2"/>
      <c r="H9" s="59"/>
      <c r="I9" s="2"/>
      <c r="J9" s="59"/>
    </row>
    <row r="10" spans="1:19">
      <c r="A10" s="58"/>
      <c r="B10" s="2" t="s">
        <v>9</v>
      </c>
      <c r="C10" s="90">
        <v>21265974.685932688</v>
      </c>
      <c r="D10" s="81">
        <v>19988776.014816798</v>
      </c>
      <c r="E10" s="23">
        <v>14560480.492959999</v>
      </c>
      <c r="F10" s="81">
        <v>14543260.05679</v>
      </c>
      <c r="G10" s="23">
        <v>6705494.192972688</v>
      </c>
      <c r="H10" s="81">
        <v>5445515.9580267984</v>
      </c>
      <c r="I10" s="23">
        <v>0</v>
      </c>
      <c r="J10" s="81">
        <v>0</v>
      </c>
      <c r="L10" s="190"/>
      <c r="M10" s="190"/>
      <c r="N10" s="190"/>
      <c r="O10" s="190"/>
      <c r="P10" s="190"/>
      <c r="Q10" s="190"/>
      <c r="R10" s="190"/>
      <c r="S10" s="190"/>
    </row>
    <row r="11" spans="1:19">
      <c r="A11" s="58"/>
      <c r="B11" s="2" t="s">
        <v>10</v>
      </c>
      <c r="C11" s="90">
        <v>2694450.6354677603</v>
      </c>
      <c r="D11" s="81">
        <v>2579390.0597152263</v>
      </c>
      <c r="E11" s="23">
        <v>2694450.6354677603</v>
      </c>
      <c r="F11" s="81">
        <v>2579390.0597152263</v>
      </c>
      <c r="G11" s="23">
        <v>0</v>
      </c>
      <c r="H11" s="81">
        <v>0</v>
      </c>
      <c r="I11" s="23">
        <v>0</v>
      </c>
      <c r="J11" s="81">
        <v>0</v>
      </c>
      <c r="L11" s="190"/>
      <c r="M11" s="190"/>
      <c r="N11" s="190"/>
      <c r="O11" s="190"/>
      <c r="P11" s="190"/>
      <c r="Q11" s="190"/>
      <c r="R11" s="190"/>
      <c r="S11" s="190"/>
    </row>
    <row r="12" spans="1:19">
      <c r="A12" s="58"/>
      <c r="B12" s="82" t="s">
        <v>135</v>
      </c>
      <c r="C12" s="90">
        <v>4948128.1523211366</v>
      </c>
      <c r="D12" s="81">
        <v>4821571.0775900017</v>
      </c>
      <c r="E12" s="23">
        <v>4612155.4105700003</v>
      </c>
      <c r="F12" s="81">
        <v>4557110.2815499995</v>
      </c>
      <c r="G12" s="23">
        <v>335972.74175113661</v>
      </c>
      <c r="H12" s="81">
        <v>264460.79604000179</v>
      </c>
      <c r="I12" s="23">
        <v>0</v>
      </c>
      <c r="J12" s="81">
        <v>0</v>
      </c>
      <c r="L12" s="190"/>
      <c r="M12" s="190"/>
      <c r="N12" s="190"/>
      <c r="O12" s="190"/>
      <c r="P12" s="190"/>
      <c r="Q12" s="190"/>
      <c r="R12" s="190"/>
      <c r="S12" s="190"/>
    </row>
    <row r="13" spans="1:19">
      <c r="A13" s="58"/>
      <c r="B13" s="82" t="s">
        <v>136</v>
      </c>
      <c r="C13" s="90">
        <v>22903244.001662899</v>
      </c>
      <c r="D13" s="81">
        <v>22896322.225685518</v>
      </c>
      <c r="E13" s="23">
        <v>20135220.713892236</v>
      </c>
      <c r="F13" s="81">
        <v>20235161.093431894</v>
      </c>
      <c r="G13" s="23">
        <v>2765729.2877706629</v>
      </c>
      <c r="H13" s="81">
        <v>2658419.1322536259</v>
      </c>
      <c r="I13" s="24">
        <v>2294</v>
      </c>
      <c r="J13" s="83">
        <v>2742</v>
      </c>
      <c r="L13" s="190"/>
      <c r="M13" s="190"/>
      <c r="N13" s="190"/>
      <c r="O13" s="190"/>
      <c r="P13" s="190"/>
      <c r="Q13" s="190"/>
      <c r="R13" s="190"/>
      <c r="S13" s="190"/>
    </row>
    <row r="14" spans="1:19">
      <c r="A14" s="58"/>
      <c r="B14" s="2" t="s">
        <v>11</v>
      </c>
      <c r="C14" s="94">
        <v>51811797.475384489</v>
      </c>
      <c r="D14" s="95">
        <v>50286059.37780755</v>
      </c>
      <c r="E14" s="96">
        <v>42002307.252889998</v>
      </c>
      <c r="F14" s="95">
        <v>41914921.491487123</v>
      </c>
      <c r="G14" s="96">
        <v>9807196.2224944867</v>
      </c>
      <c r="H14" s="95">
        <v>8368395.8863204252</v>
      </c>
      <c r="I14" s="96">
        <v>2294</v>
      </c>
      <c r="J14" s="95">
        <v>2742</v>
      </c>
      <c r="L14" s="190"/>
      <c r="M14" s="190"/>
      <c r="N14" s="190"/>
      <c r="O14" s="190"/>
      <c r="P14" s="190"/>
      <c r="Q14" s="190"/>
      <c r="R14" s="190"/>
      <c r="S14" s="190"/>
    </row>
    <row r="15" spans="1:19">
      <c r="A15" s="58" t="s">
        <v>12</v>
      </c>
      <c r="B15" s="2" t="s">
        <v>13</v>
      </c>
      <c r="C15" s="90">
        <v>10290284.683249222</v>
      </c>
      <c r="D15" s="81">
        <v>10237807.41174427</v>
      </c>
      <c r="E15" s="23">
        <v>10265774.628730001</v>
      </c>
      <c r="F15" s="81">
        <v>10232648.52521427</v>
      </c>
      <c r="G15" s="23">
        <v>24510.054519220448</v>
      </c>
      <c r="H15" s="81">
        <v>5158.886529999987</v>
      </c>
      <c r="I15" s="93">
        <v>0</v>
      </c>
      <c r="J15" s="84">
        <v>0</v>
      </c>
      <c r="L15" s="190"/>
      <c r="M15" s="190"/>
      <c r="N15" s="190"/>
      <c r="O15" s="190"/>
      <c r="P15" s="190"/>
      <c r="Q15" s="190"/>
      <c r="R15" s="190"/>
      <c r="S15" s="190"/>
    </row>
    <row r="16" spans="1:19">
      <c r="A16" s="58" t="s">
        <v>14</v>
      </c>
      <c r="B16" s="2" t="s">
        <v>15</v>
      </c>
      <c r="C16" s="90">
        <v>37332903.198128462</v>
      </c>
      <c r="D16" s="81">
        <v>37465812.400042988</v>
      </c>
      <c r="E16" s="23">
        <v>34083578.666538902</v>
      </c>
      <c r="F16" s="81">
        <v>34387920.504645966</v>
      </c>
      <c r="G16" s="23">
        <v>3349.2125819082125</v>
      </c>
      <c r="H16" s="81">
        <v>16436.693520000012</v>
      </c>
      <c r="I16" s="24">
        <v>3245975.3190076509</v>
      </c>
      <c r="J16" s="83">
        <v>3061455.2018770231</v>
      </c>
      <c r="L16" s="190"/>
      <c r="M16" s="190"/>
      <c r="N16" s="190"/>
      <c r="O16" s="190"/>
      <c r="P16" s="190"/>
      <c r="Q16" s="190"/>
      <c r="R16" s="190"/>
      <c r="S16" s="190"/>
    </row>
    <row r="17" spans="1:19">
      <c r="A17" s="58"/>
      <c r="B17" s="2" t="s">
        <v>16</v>
      </c>
      <c r="C17" s="97">
        <v>47623187.88137769</v>
      </c>
      <c r="D17" s="84">
        <v>47703619.811787263</v>
      </c>
      <c r="E17" s="93">
        <v>44349353.295268908</v>
      </c>
      <c r="F17" s="84">
        <v>44620569.029860243</v>
      </c>
      <c r="G17" s="93">
        <v>27859.267101128662</v>
      </c>
      <c r="H17" s="84">
        <v>21595.580049999997</v>
      </c>
      <c r="I17" s="93">
        <v>3245975.3190076509</v>
      </c>
      <c r="J17" s="84">
        <v>3061455.2018770231</v>
      </c>
      <c r="L17" s="190"/>
      <c r="M17" s="190"/>
      <c r="N17" s="190"/>
      <c r="O17" s="190"/>
      <c r="P17" s="190"/>
      <c r="Q17" s="190"/>
      <c r="R17" s="190"/>
      <c r="S17" s="190"/>
    </row>
    <row r="18" spans="1:19" ht="13.5" thickBot="1">
      <c r="A18" s="58" t="s">
        <v>17</v>
      </c>
      <c r="B18" s="2"/>
      <c r="C18" s="98">
        <v>99434985.356762156</v>
      </c>
      <c r="D18" s="99">
        <v>97989679.189594835</v>
      </c>
      <c r="E18" s="100">
        <v>86351660.548158899</v>
      </c>
      <c r="F18" s="99">
        <v>86535490.521347374</v>
      </c>
      <c r="G18" s="100">
        <v>9835055.4895956144</v>
      </c>
      <c r="H18" s="99">
        <v>8389991.4663704261</v>
      </c>
      <c r="I18" s="100">
        <v>3248269.3190076509</v>
      </c>
      <c r="J18" s="99">
        <v>3064197.2018770231</v>
      </c>
      <c r="L18" s="190"/>
      <c r="M18" s="190"/>
      <c r="N18" s="190"/>
      <c r="O18" s="190"/>
      <c r="P18" s="190"/>
      <c r="Q18" s="190"/>
      <c r="R18" s="190"/>
      <c r="S18" s="190"/>
    </row>
    <row r="19" spans="1:19" ht="13.5" thickTop="1">
      <c r="A19" s="58"/>
      <c r="B19" s="2"/>
      <c r="C19" s="90"/>
      <c r="D19" s="81"/>
      <c r="E19" s="23"/>
      <c r="F19" s="81"/>
      <c r="G19" s="23"/>
      <c r="H19" s="81"/>
      <c r="I19" s="23"/>
      <c r="J19" s="81"/>
      <c r="L19" s="190"/>
      <c r="M19" s="190"/>
      <c r="N19" s="190"/>
      <c r="O19" s="190"/>
      <c r="P19" s="190"/>
      <c r="Q19" s="190"/>
      <c r="R19" s="190"/>
      <c r="S19" s="190"/>
    </row>
    <row r="20" spans="1:19">
      <c r="A20" s="58" t="s">
        <v>18</v>
      </c>
      <c r="B20" s="2" t="s">
        <v>19</v>
      </c>
      <c r="C20" s="90"/>
      <c r="D20" s="81"/>
      <c r="E20" s="23"/>
      <c r="F20" s="81"/>
      <c r="G20" s="23"/>
      <c r="H20" s="81"/>
      <c r="I20" s="23"/>
      <c r="J20" s="81"/>
      <c r="L20" s="190"/>
      <c r="M20" s="190"/>
      <c r="N20" s="190"/>
      <c r="O20" s="190"/>
      <c r="P20" s="190"/>
      <c r="Q20" s="190"/>
      <c r="R20" s="190"/>
      <c r="S20" s="190"/>
    </row>
    <row r="21" spans="1:19">
      <c r="A21" s="58" t="s">
        <v>20</v>
      </c>
      <c r="B21" s="2" t="s">
        <v>21</v>
      </c>
      <c r="C21" s="90"/>
      <c r="D21" s="81"/>
      <c r="E21" s="23"/>
      <c r="F21" s="81"/>
      <c r="G21" s="23"/>
      <c r="H21" s="81"/>
      <c r="I21" s="23"/>
      <c r="J21" s="81"/>
      <c r="L21" s="190"/>
      <c r="M21" s="190"/>
      <c r="N21" s="190"/>
      <c r="O21" s="190"/>
      <c r="P21" s="190"/>
      <c r="Q21" s="190"/>
      <c r="R21" s="190"/>
      <c r="S21" s="190"/>
    </row>
    <row r="22" spans="1:19">
      <c r="A22" s="58"/>
      <c r="B22" s="2" t="s">
        <v>22</v>
      </c>
      <c r="C22" s="90">
        <v>44157029.353034616</v>
      </c>
      <c r="D22" s="81">
        <v>39451837.873159997</v>
      </c>
      <c r="E22" s="23">
        <v>12165063.520009998</v>
      </c>
      <c r="F22" s="81">
        <v>14086437.417769996</v>
      </c>
      <c r="G22" s="23">
        <v>31991965.833024617</v>
      </c>
      <c r="H22" s="81">
        <v>25365400.455390003</v>
      </c>
      <c r="I22" s="23">
        <v>0</v>
      </c>
      <c r="J22" s="81">
        <v>0</v>
      </c>
      <c r="L22" s="190"/>
      <c r="M22" s="190"/>
      <c r="N22" s="190"/>
      <c r="O22" s="190"/>
      <c r="P22" s="190"/>
      <c r="Q22" s="190"/>
      <c r="R22" s="190"/>
      <c r="S22" s="190"/>
    </row>
    <row r="23" spans="1:19">
      <c r="A23" s="58"/>
      <c r="B23" s="2" t="s">
        <v>23</v>
      </c>
      <c r="C23" s="90">
        <v>9235925.4703799989</v>
      </c>
      <c r="D23" s="81">
        <v>10654367.795809463</v>
      </c>
      <c r="E23" s="23">
        <v>8760469.4714499991</v>
      </c>
      <c r="F23" s="81">
        <v>10242920.078020003</v>
      </c>
      <c r="G23" s="23">
        <v>0</v>
      </c>
      <c r="H23" s="81">
        <v>0</v>
      </c>
      <c r="I23" s="24">
        <v>475455.99893000012</v>
      </c>
      <c r="J23" s="83">
        <v>411447.71778946056</v>
      </c>
      <c r="L23" s="190"/>
      <c r="M23" s="190"/>
      <c r="N23" s="190"/>
      <c r="O23" s="190"/>
      <c r="P23" s="190"/>
      <c r="Q23" s="190"/>
      <c r="R23" s="190"/>
      <c r="S23" s="190"/>
    </row>
    <row r="24" spans="1:19">
      <c r="A24" s="58"/>
      <c r="B24" s="2" t="s">
        <v>24</v>
      </c>
      <c r="C24" s="94">
        <v>53392954.823414616</v>
      </c>
      <c r="D24" s="95">
        <v>50106205.668969467</v>
      </c>
      <c r="E24" s="96">
        <v>20925532.991459999</v>
      </c>
      <c r="F24" s="95">
        <v>24329357.495790001</v>
      </c>
      <c r="G24" s="96">
        <v>31991965.833024617</v>
      </c>
      <c r="H24" s="95">
        <v>25365400.455390003</v>
      </c>
      <c r="I24" s="96">
        <v>475455.99893000012</v>
      </c>
      <c r="J24" s="95">
        <v>411447.71778946056</v>
      </c>
      <c r="L24" s="190"/>
      <c r="M24" s="190"/>
      <c r="N24" s="190"/>
      <c r="O24" s="190"/>
      <c r="P24" s="190"/>
      <c r="Q24" s="190"/>
      <c r="R24" s="190"/>
      <c r="S24" s="190"/>
    </row>
    <row r="25" spans="1:19">
      <c r="A25" s="58" t="s">
        <v>25</v>
      </c>
      <c r="B25" s="2" t="s">
        <v>26</v>
      </c>
      <c r="C25" s="90"/>
      <c r="D25" s="81"/>
      <c r="E25" s="23"/>
      <c r="F25" s="81"/>
      <c r="G25" s="23"/>
      <c r="H25" s="81"/>
      <c r="I25" s="93"/>
      <c r="J25" s="84"/>
      <c r="L25" s="190"/>
      <c r="M25" s="190"/>
      <c r="N25" s="190"/>
      <c r="O25" s="190"/>
      <c r="P25" s="190"/>
      <c r="Q25" s="190"/>
      <c r="R25" s="190"/>
      <c r="S25" s="190"/>
    </row>
    <row r="26" spans="1:19">
      <c r="A26" s="58"/>
      <c r="B26" s="2" t="s">
        <v>27</v>
      </c>
      <c r="C26" s="90">
        <v>17026040.868198272</v>
      </c>
      <c r="D26" s="81">
        <v>15881914.687326375</v>
      </c>
      <c r="E26" s="23">
        <v>9353224.9704399873</v>
      </c>
      <c r="F26" s="81">
        <v>9033545.9997300003</v>
      </c>
      <c r="G26" s="23">
        <v>7672815.8977582837</v>
      </c>
      <c r="H26" s="81">
        <v>6848368.6875963761</v>
      </c>
      <c r="I26" s="23">
        <v>0</v>
      </c>
      <c r="J26" s="81">
        <v>0</v>
      </c>
      <c r="L26" s="190"/>
      <c r="M26" s="190"/>
      <c r="N26" s="190"/>
      <c r="O26" s="190"/>
      <c r="P26" s="190"/>
      <c r="Q26" s="190"/>
      <c r="R26" s="190"/>
      <c r="S26" s="190"/>
    </row>
    <row r="27" spans="1:19">
      <c r="A27" s="58"/>
      <c r="B27" s="2" t="s">
        <v>28</v>
      </c>
      <c r="C27" s="90">
        <v>12633439.067269072</v>
      </c>
      <c r="D27" s="81">
        <v>13848578.853160899</v>
      </c>
      <c r="E27" s="23">
        <v>12087237.473130001</v>
      </c>
      <c r="F27" s="81">
        <v>13180330.970488055</v>
      </c>
      <c r="G27" s="23">
        <v>0</v>
      </c>
      <c r="H27" s="81">
        <v>0</v>
      </c>
      <c r="I27" s="24">
        <v>546201.59413907118</v>
      </c>
      <c r="J27" s="83">
        <v>668247.88267284492</v>
      </c>
      <c r="L27" s="190"/>
      <c r="M27" s="190"/>
      <c r="N27" s="190"/>
      <c r="O27" s="190"/>
      <c r="P27" s="190"/>
      <c r="Q27" s="190"/>
      <c r="R27" s="190"/>
      <c r="S27" s="190"/>
    </row>
    <row r="28" spans="1:19">
      <c r="A28" s="58"/>
      <c r="B28" s="2" t="s">
        <v>29</v>
      </c>
      <c r="C28" s="94">
        <v>29659479.93546734</v>
      </c>
      <c r="D28" s="95">
        <v>29730493.540487282</v>
      </c>
      <c r="E28" s="96">
        <v>21440462.443569988</v>
      </c>
      <c r="F28" s="95">
        <v>22213876.970218059</v>
      </c>
      <c r="G28" s="96">
        <v>7672815.8977582837</v>
      </c>
      <c r="H28" s="95">
        <v>6848368.6875963761</v>
      </c>
      <c r="I28" s="96">
        <v>546201.59413907118</v>
      </c>
      <c r="J28" s="95">
        <v>668247.88267284492</v>
      </c>
      <c r="L28" s="190"/>
      <c r="M28" s="190"/>
      <c r="N28" s="190"/>
      <c r="O28" s="190"/>
      <c r="P28" s="190"/>
      <c r="Q28" s="190"/>
      <c r="R28" s="190"/>
      <c r="S28" s="190"/>
    </row>
    <row r="29" spans="1:19" ht="13.5" thickBot="1">
      <c r="A29" s="58" t="s">
        <v>30</v>
      </c>
      <c r="B29" s="2"/>
      <c r="C29" s="98">
        <v>83052434.758881956</v>
      </c>
      <c r="D29" s="99">
        <v>79836699.209456757</v>
      </c>
      <c r="E29" s="100">
        <v>42365995.435029976</v>
      </c>
      <c r="F29" s="99">
        <v>46543234.466008067</v>
      </c>
      <c r="G29" s="100">
        <v>39664781.730782904</v>
      </c>
      <c r="H29" s="99">
        <v>32213769.14298638</v>
      </c>
      <c r="I29" s="100">
        <v>1021657.5930690714</v>
      </c>
      <c r="J29" s="99">
        <v>1079695.6004623054</v>
      </c>
      <c r="L29" s="190"/>
      <c r="M29" s="190"/>
      <c r="N29" s="190"/>
      <c r="O29" s="190"/>
      <c r="P29" s="190"/>
      <c r="Q29" s="190"/>
      <c r="R29" s="190"/>
      <c r="S29" s="190"/>
    </row>
    <row r="30" spans="1:19" ht="13.5" thickTop="1">
      <c r="A30" s="58"/>
      <c r="B30" s="2"/>
      <c r="C30" s="90"/>
      <c r="D30" s="81"/>
      <c r="E30" s="23"/>
      <c r="F30" s="81"/>
      <c r="G30" s="23"/>
      <c r="H30" s="81"/>
      <c r="I30" s="23"/>
      <c r="J30" s="81"/>
      <c r="L30" s="190"/>
      <c r="M30" s="190"/>
      <c r="N30" s="190"/>
      <c r="O30" s="190"/>
      <c r="P30" s="190"/>
      <c r="Q30" s="190"/>
      <c r="R30" s="190"/>
      <c r="S30" s="190"/>
    </row>
    <row r="31" spans="1:19">
      <c r="A31" s="58" t="s">
        <v>31</v>
      </c>
      <c r="B31" s="2" t="s">
        <v>32</v>
      </c>
      <c r="C31" s="90">
        <v>41940060.598600164</v>
      </c>
      <c r="D31" s="81">
        <v>44634954.686902396</v>
      </c>
      <c r="E31" s="23">
        <v>34679529.144769996</v>
      </c>
      <c r="F31" s="81">
        <v>37700330.691154301</v>
      </c>
      <c r="G31" s="23">
        <v>6894325.0533901649</v>
      </c>
      <c r="H31" s="81">
        <v>6496179.5754080955</v>
      </c>
      <c r="I31" s="23">
        <v>366206.40044</v>
      </c>
      <c r="J31" s="81">
        <v>438444.42034000001</v>
      </c>
      <c r="L31" s="190"/>
      <c r="M31" s="190"/>
      <c r="N31" s="190"/>
      <c r="O31" s="190"/>
      <c r="P31" s="190"/>
      <c r="Q31" s="190"/>
      <c r="R31" s="190"/>
      <c r="S31" s="190"/>
    </row>
    <row r="32" spans="1:19">
      <c r="A32" s="58" t="s">
        <v>33</v>
      </c>
      <c r="B32" s="2" t="s">
        <v>34</v>
      </c>
      <c r="C32" s="90">
        <v>13786905.812413206</v>
      </c>
      <c r="D32" s="81">
        <v>12028594.498675633</v>
      </c>
      <c r="E32" s="23">
        <v>5921938.7073732065</v>
      </c>
      <c r="F32" s="81">
        <v>2039498.9511656354</v>
      </c>
      <c r="G32" s="23">
        <v>7853332.5005299998</v>
      </c>
      <c r="H32" s="81">
        <v>9973213.8950499985</v>
      </c>
      <c r="I32" s="23">
        <v>11634.604509999999</v>
      </c>
      <c r="J32" s="81">
        <v>15881.652460000001</v>
      </c>
      <c r="L32" s="190"/>
      <c r="M32" s="190"/>
      <c r="N32" s="190"/>
      <c r="O32" s="190"/>
      <c r="P32" s="190"/>
      <c r="Q32" s="190"/>
      <c r="R32" s="190"/>
      <c r="S32" s="190"/>
    </row>
    <row r="33" spans="1:19" ht="13.5" thickBot="1">
      <c r="A33" s="58" t="s">
        <v>35</v>
      </c>
      <c r="B33" s="2"/>
      <c r="C33" s="98">
        <v>238214386.52665749</v>
      </c>
      <c r="D33" s="99">
        <v>234489927.58462957</v>
      </c>
      <c r="E33" s="100">
        <v>169319123.8353321</v>
      </c>
      <c r="F33" s="99">
        <v>172818554.62967533</v>
      </c>
      <c r="G33" s="100">
        <v>64247494.774298683</v>
      </c>
      <c r="H33" s="99">
        <v>57073154.079814896</v>
      </c>
      <c r="I33" s="100">
        <v>4647767.9170267228</v>
      </c>
      <c r="J33" s="99">
        <v>4598218.8751393287</v>
      </c>
      <c r="L33" s="190"/>
      <c r="M33" s="190"/>
      <c r="N33" s="190"/>
      <c r="O33" s="190"/>
      <c r="P33" s="190"/>
      <c r="Q33" s="190"/>
      <c r="R33" s="190"/>
      <c r="S33" s="190"/>
    </row>
    <row r="34" spans="1:19" ht="13.5" thickTop="1">
      <c r="A34" s="58"/>
      <c r="B34" s="2"/>
      <c r="C34" s="90"/>
      <c r="D34" s="81"/>
      <c r="E34" s="23"/>
      <c r="F34" s="81"/>
      <c r="G34" s="23"/>
      <c r="H34" s="81"/>
      <c r="I34" s="23"/>
      <c r="J34" s="81"/>
      <c r="L34" s="190"/>
      <c r="M34" s="190"/>
      <c r="N34" s="190"/>
      <c r="O34" s="190"/>
      <c r="P34" s="190"/>
      <c r="Q34" s="190"/>
      <c r="R34" s="190"/>
      <c r="S34" s="190"/>
    </row>
    <row r="35" spans="1:19">
      <c r="A35" s="58" t="s">
        <v>36</v>
      </c>
      <c r="B35" s="2"/>
      <c r="C35" s="90"/>
      <c r="D35" s="81"/>
      <c r="E35" s="23"/>
      <c r="F35" s="81"/>
      <c r="G35" s="23"/>
      <c r="H35" s="81"/>
      <c r="I35" s="23"/>
      <c r="J35" s="81"/>
      <c r="L35" s="190"/>
      <c r="M35" s="190"/>
      <c r="N35" s="190"/>
      <c r="O35" s="190"/>
      <c r="P35" s="190"/>
      <c r="Q35" s="190"/>
      <c r="R35" s="190"/>
      <c r="S35" s="190"/>
    </row>
    <row r="36" spans="1:19">
      <c r="A36" s="58" t="s">
        <v>37</v>
      </c>
      <c r="B36" s="2" t="s">
        <v>38</v>
      </c>
      <c r="C36" s="90"/>
      <c r="D36" s="81"/>
      <c r="E36" s="23"/>
      <c r="F36" s="81"/>
      <c r="G36" s="23"/>
      <c r="H36" s="81"/>
      <c r="I36" s="23"/>
      <c r="J36" s="81"/>
      <c r="L36" s="190"/>
      <c r="M36" s="190"/>
      <c r="N36" s="190"/>
      <c r="O36" s="190"/>
      <c r="P36" s="190"/>
      <c r="Q36" s="190"/>
      <c r="R36" s="190"/>
      <c r="S36" s="190"/>
    </row>
    <row r="37" spans="1:19">
      <c r="A37" s="58" t="s">
        <v>39</v>
      </c>
      <c r="B37" s="2" t="s">
        <v>40</v>
      </c>
      <c r="C37" s="90"/>
      <c r="D37" s="81"/>
      <c r="E37" s="23"/>
      <c r="F37" s="81"/>
      <c r="G37" s="23"/>
      <c r="H37" s="81"/>
      <c r="I37" s="23"/>
      <c r="J37" s="81"/>
      <c r="L37" s="190"/>
      <c r="M37" s="190"/>
      <c r="N37" s="190"/>
      <c r="O37" s="190"/>
      <c r="P37" s="190"/>
      <c r="Q37" s="190"/>
      <c r="R37" s="190"/>
      <c r="S37" s="190"/>
    </row>
    <row r="38" spans="1:19">
      <c r="A38" s="58" t="s">
        <v>41</v>
      </c>
      <c r="B38" s="2" t="s">
        <v>42</v>
      </c>
      <c r="C38" s="90">
        <v>10831450.070759084</v>
      </c>
      <c r="D38" s="81">
        <v>10614982.361860823</v>
      </c>
      <c r="E38" s="23">
        <v>8895333.6358106378</v>
      </c>
      <c r="F38" s="81">
        <v>8887442.1849154122</v>
      </c>
      <c r="G38" s="23">
        <v>191840.8236</v>
      </c>
      <c r="H38" s="81">
        <v>189838.49836999999</v>
      </c>
      <c r="I38" s="23">
        <v>1744275.611348446</v>
      </c>
      <c r="J38" s="81">
        <v>1537701.6785754114</v>
      </c>
      <c r="L38" s="190"/>
      <c r="M38" s="190"/>
      <c r="N38" s="190"/>
      <c r="O38" s="190"/>
      <c r="P38" s="190"/>
      <c r="Q38" s="190"/>
      <c r="R38" s="190"/>
      <c r="S38" s="190"/>
    </row>
    <row r="39" spans="1:19">
      <c r="A39" s="58" t="s">
        <v>43</v>
      </c>
      <c r="B39" s="2" t="s">
        <v>44</v>
      </c>
      <c r="C39" s="90"/>
      <c r="D39" s="81"/>
      <c r="E39" s="23"/>
      <c r="F39" s="81"/>
      <c r="G39" s="23"/>
      <c r="H39" s="81"/>
      <c r="I39" s="23"/>
      <c r="J39" s="81"/>
      <c r="L39" s="190"/>
      <c r="M39" s="190"/>
      <c r="N39" s="190"/>
      <c r="O39" s="190"/>
      <c r="P39" s="190"/>
      <c r="Q39" s="190"/>
      <c r="R39" s="190"/>
      <c r="S39" s="190"/>
    </row>
    <row r="40" spans="1:19">
      <c r="A40" s="58"/>
      <c r="B40" s="2" t="s">
        <v>45</v>
      </c>
      <c r="C40" s="90">
        <v>1927391.9123394853</v>
      </c>
      <c r="D40" s="81">
        <v>2032365.2319402529</v>
      </c>
      <c r="E40" s="23">
        <v>1694471.5035894739</v>
      </c>
      <c r="F40" s="81">
        <v>1758125.8434294243</v>
      </c>
      <c r="G40" s="23">
        <v>0</v>
      </c>
      <c r="H40" s="81">
        <v>0</v>
      </c>
      <c r="I40" s="23">
        <v>232920.40875001124</v>
      </c>
      <c r="J40" s="81">
        <v>274239.38851082866</v>
      </c>
      <c r="L40" s="190"/>
      <c r="M40" s="190"/>
      <c r="N40" s="190"/>
      <c r="O40" s="190"/>
      <c r="P40" s="190"/>
      <c r="Q40" s="190"/>
      <c r="R40" s="190"/>
      <c r="S40" s="190"/>
    </row>
    <row r="41" spans="1:19">
      <c r="A41" s="58"/>
      <c r="B41" s="2" t="s">
        <v>46</v>
      </c>
      <c r="C41" s="90">
        <v>914853.05545013561</v>
      </c>
      <c r="D41" s="81">
        <v>782058.94939722447</v>
      </c>
      <c r="E41" s="23">
        <v>625057.59957000008</v>
      </c>
      <c r="F41" s="81">
        <v>512169.62219000002</v>
      </c>
      <c r="G41" s="23">
        <v>0</v>
      </c>
      <c r="H41" s="81">
        <v>0</v>
      </c>
      <c r="I41" s="23">
        <v>289795.45588013553</v>
      </c>
      <c r="J41" s="81">
        <v>269889.32720722444</v>
      </c>
      <c r="L41" s="190"/>
      <c r="M41" s="190"/>
      <c r="N41" s="190"/>
      <c r="O41" s="190"/>
      <c r="P41" s="190"/>
      <c r="Q41" s="190"/>
      <c r="R41" s="190"/>
      <c r="S41" s="190"/>
    </row>
    <row r="42" spans="1:19">
      <c r="A42" s="58" t="s">
        <v>47</v>
      </c>
      <c r="B42" s="2" t="s">
        <v>48</v>
      </c>
      <c r="C42" s="90">
        <v>21687699.760632865</v>
      </c>
      <c r="D42" s="81">
        <v>22484216.510393418</v>
      </c>
      <c r="E42" s="23">
        <v>19725009.63268286</v>
      </c>
      <c r="F42" s="81">
        <v>20497531.804223418</v>
      </c>
      <c r="G42" s="23">
        <v>1962690.1279500059</v>
      </c>
      <c r="H42" s="81">
        <v>1986684.7061699994</v>
      </c>
      <c r="I42" s="23">
        <v>0</v>
      </c>
      <c r="J42" s="81">
        <v>0</v>
      </c>
      <c r="L42" s="190"/>
      <c r="M42" s="190"/>
      <c r="N42" s="190"/>
      <c r="O42" s="190"/>
      <c r="P42" s="190"/>
      <c r="Q42" s="190"/>
      <c r="R42" s="190"/>
      <c r="S42" s="190"/>
    </row>
    <row r="43" spans="1:19">
      <c r="A43" s="58" t="s">
        <v>49</v>
      </c>
      <c r="B43" s="2" t="s">
        <v>50</v>
      </c>
      <c r="C43" s="90">
        <v>13369230.058150001</v>
      </c>
      <c r="D43" s="81">
        <v>13214018.244430002</v>
      </c>
      <c r="E43" s="23">
        <v>11368206.860240001</v>
      </c>
      <c r="F43" s="81">
        <v>11465056.305630002</v>
      </c>
      <c r="G43" s="23">
        <v>2001023.1979100001</v>
      </c>
      <c r="H43" s="81">
        <v>1748961.9388000001</v>
      </c>
      <c r="I43" s="23">
        <v>0</v>
      </c>
      <c r="J43" s="81">
        <v>0</v>
      </c>
      <c r="L43" s="190"/>
      <c r="M43" s="190"/>
      <c r="N43" s="190"/>
      <c r="O43" s="190"/>
      <c r="P43" s="190"/>
      <c r="Q43" s="190"/>
      <c r="R43" s="190"/>
      <c r="S43" s="190"/>
    </row>
    <row r="44" spans="1:19">
      <c r="A44" s="58" t="s">
        <v>51</v>
      </c>
      <c r="B44" s="2" t="s">
        <v>52</v>
      </c>
      <c r="C44" s="90">
        <v>27192800.172001857</v>
      </c>
      <c r="D44" s="81">
        <v>28525415.938000556</v>
      </c>
      <c r="E44" s="23">
        <v>25708025.792841718</v>
      </c>
      <c r="F44" s="81">
        <v>25719857.589035112</v>
      </c>
      <c r="G44" s="23">
        <v>1484774.3791601388</v>
      </c>
      <c r="H44" s="81">
        <v>2805558.3489654441</v>
      </c>
      <c r="I44" s="23">
        <v>0</v>
      </c>
      <c r="J44" s="81">
        <v>0</v>
      </c>
      <c r="L44" s="190"/>
      <c r="M44" s="190"/>
      <c r="N44" s="190"/>
      <c r="O44" s="190"/>
      <c r="P44" s="190"/>
      <c r="Q44" s="190"/>
      <c r="R44" s="190"/>
      <c r="S44" s="190"/>
    </row>
    <row r="45" spans="1:19">
      <c r="A45" s="58"/>
      <c r="B45" s="2" t="s">
        <v>53</v>
      </c>
      <c r="C45" s="94">
        <v>75923425.029333457</v>
      </c>
      <c r="D45" s="95">
        <v>77653057.236022264</v>
      </c>
      <c r="E45" s="96">
        <v>68016105.024734706</v>
      </c>
      <c r="F45" s="95">
        <v>68840183.349423364</v>
      </c>
      <c r="G45" s="96">
        <v>5640328.5286201462</v>
      </c>
      <c r="H45" s="95">
        <v>6731043.4923054427</v>
      </c>
      <c r="I45" s="96">
        <v>2266991.4759785929</v>
      </c>
      <c r="J45" s="95">
        <v>2081830.3942934645</v>
      </c>
      <c r="L45" s="190"/>
      <c r="M45" s="190"/>
      <c r="N45" s="190"/>
      <c r="O45" s="190"/>
      <c r="P45" s="190"/>
      <c r="Q45" s="190"/>
      <c r="R45" s="190"/>
      <c r="S45" s="190"/>
    </row>
    <row r="46" spans="1:19">
      <c r="A46" s="58"/>
      <c r="B46" s="2"/>
      <c r="C46" s="90"/>
      <c r="D46" s="81"/>
      <c r="E46" s="23"/>
      <c r="F46" s="81"/>
      <c r="G46" s="93"/>
      <c r="H46" s="84"/>
      <c r="I46" s="23"/>
      <c r="J46" s="81"/>
      <c r="L46" s="190"/>
      <c r="M46" s="190"/>
      <c r="N46" s="190"/>
      <c r="O46" s="190"/>
      <c r="P46" s="190"/>
      <c r="Q46" s="190"/>
      <c r="R46" s="190"/>
      <c r="S46" s="190"/>
    </row>
    <row r="47" spans="1:19">
      <c r="A47" s="58" t="s">
        <v>54</v>
      </c>
      <c r="B47" s="2" t="s">
        <v>55</v>
      </c>
      <c r="C47" s="90"/>
      <c r="D47" s="81"/>
      <c r="E47" s="23"/>
      <c r="F47" s="81"/>
      <c r="G47" s="23"/>
      <c r="H47" s="81"/>
      <c r="I47" s="23"/>
      <c r="J47" s="81"/>
      <c r="L47" s="190"/>
      <c r="M47" s="190"/>
      <c r="N47" s="190"/>
      <c r="O47" s="190"/>
      <c r="P47" s="190"/>
      <c r="Q47" s="190"/>
      <c r="R47" s="190"/>
      <c r="S47" s="190"/>
    </row>
    <row r="48" spans="1:19">
      <c r="A48" s="58" t="s">
        <v>56</v>
      </c>
      <c r="B48" s="2" t="s">
        <v>42</v>
      </c>
      <c r="C48" s="90">
        <v>4613691.2609265596</v>
      </c>
      <c r="D48" s="81">
        <v>5897391.9171740981</v>
      </c>
      <c r="E48" s="23">
        <v>4106392.7581098122</v>
      </c>
      <c r="F48" s="81">
        <v>5185984.415585069</v>
      </c>
      <c r="G48" s="23">
        <v>0</v>
      </c>
      <c r="H48" s="81">
        <v>0</v>
      </c>
      <c r="I48" s="23">
        <v>507298.50281674787</v>
      </c>
      <c r="J48" s="81">
        <v>711407.50158902886</v>
      </c>
      <c r="L48" s="190"/>
      <c r="M48" s="190"/>
      <c r="N48" s="190"/>
      <c r="O48" s="190"/>
      <c r="P48" s="190"/>
      <c r="Q48" s="190"/>
      <c r="R48" s="190"/>
      <c r="S48" s="190"/>
    </row>
    <row r="49" spans="1:19">
      <c r="A49" s="58" t="s">
        <v>57</v>
      </c>
      <c r="B49" s="2" t="s">
        <v>44</v>
      </c>
      <c r="C49" s="90"/>
      <c r="D49" s="81"/>
      <c r="E49" s="23"/>
      <c r="F49" s="81"/>
      <c r="G49" s="23"/>
      <c r="H49" s="81"/>
      <c r="I49" s="23"/>
      <c r="J49" s="81"/>
      <c r="L49" s="190"/>
      <c r="M49" s="190"/>
      <c r="N49" s="190"/>
      <c r="O49" s="190"/>
      <c r="P49" s="190"/>
      <c r="Q49" s="190"/>
      <c r="R49" s="190"/>
      <c r="S49" s="190"/>
    </row>
    <row r="50" spans="1:19">
      <c r="A50" s="58"/>
      <c r="B50" s="2" t="s">
        <v>58</v>
      </c>
      <c r="C50" s="90">
        <v>1855371.1400726568</v>
      </c>
      <c r="D50" s="81">
        <v>1803604.1577970919</v>
      </c>
      <c r="E50" s="23">
        <v>1571966.9472250885</v>
      </c>
      <c r="F50" s="81">
        <v>1369212.5352560957</v>
      </c>
      <c r="G50" s="23">
        <v>0</v>
      </c>
      <c r="H50" s="81">
        <v>0</v>
      </c>
      <c r="I50" s="23">
        <v>283404.19284756819</v>
      </c>
      <c r="J50" s="81">
        <v>434391.62254099618</v>
      </c>
      <c r="L50" s="190"/>
      <c r="M50" s="190"/>
      <c r="N50" s="190"/>
      <c r="O50" s="190"/>
      <c r="P50" s="190"/>
      <c r="Q50" s="190"/>
      <c r="R50" s="190"/>
      <c r="S50" s="190"/>
    </row>
    <row r="51" spans="1:19">
      <c r="A51" s="58"/>
      <c r="B51" s="2" t="s">
        <v>59</v>
      </c>
      <c r="C51" s="90">
        <v>36502.174891250004</v>
      </c>
      <c r="D51" s="81">
        <v>33369.235830000005</v>
      </c>
      <c r="E51" s="23">
        <v>35204.405640000004</v>
      </c>
      <c r="F51" s="81">
        <v>35073.994770000005</v>
      </c>
      <c r="G51" s="23">
        <v>0</v>
      </c>
      <c r="H51" s="81">
        <v>0</v>
      </c>
      <c r="I51" s="23">
        <v>1297.76925125</v>
      </c>
      <c r="J51" s="81">
        <v>-1704.7589399999997</v>
      </c>
      <c r="L51" s="190"/>
      <c r="M51" s="190"/>
      <c r="N51" s="190"/>
      <c r="O51" s="190"/>
      <c r="P51" s="190"/>
      <c r="Q51" s="190"/>
      <c r="R51" s="190"/>
      <c r="S51" s="190"/>
    </row>
    <row r="52" spans="1:19">
      <c r="A52" s="58" t="s">
        <v>60</v>
      </c>
      <c r="B52" s="2" t="s">
        <v>50</v>
      </c>
      <c r="C52" s="90">
        <v>3782672.5416999999</v>
      </c>
      <c r="D52" s="81">
        <v>3690122.6615399998</v>
      </c>
      <c r="E52" s="23">
        <v>3778565.5416999999</v>
      </c>
      <c r="F52" s="81">
        <v>3685958.6615399998</v>
      </c>
      <c r="G52" s="23">
        <v>4107</v>
      </c>
      <c r="H52" s="81">
        <v>4164</v>
      </c>
      <c r="I52" s="23">
        <v>0</v>
      </c>
      <c r="J52" s="81">
        <v>0</v>
      </c>
      <c r="L52" s="190"/>
      <c r="M52" s="190"/>
      <c r="N52" s="190"/>
      <c r="O52" s="190"/>
      <c r="P52" s="190"/>
      <c r="Q52" s="190"/>
      <c r="R52" s="190"/>
      <c r="S52" s="190"/>
    </row>
    <row r="53" spans="1:19">
      <c r="A53" s="58" t="s">
        <v>61</v>
      </c>
      <c r="B53" s="2" t="s">
        <v>62</v>
      </c>
      <c r="C53" s="90">
        <v>2290630.8246500003</v>
      </c>
      <c r="D53" s="81">
        <v>1701250.5557499998</v>
      </c>
      <c r="E53" s="23">
        <v>2288298.4828300001</v>
      </c>
      <c r="F53" s="81">
        <v>1682638.6801099998</v>
      </c>
      <c r="G53" s="23">
        <v>2332.3418199999996</v>
      </c>
      <c r="H53" s="81">
        <v>18611.875639999998</v>
      </c>
      <c r="I53" s="23">
        <v>0</v>
      </c>
      <c r="J53" s="81">
        <v>0</v>
      </c>
      <c r="L53" s="190"/>
      <c r="M53" s="190"/>
      <c r="N53" s="190"/>
      <c r="O53" s="190"/>
      <c r="P53" s="190"/>
      <c r="Q53" s="190"/>
      <c r="R53" s="190"/>
      <c r="S53" s="190"/>
    </row>
    <row r="54" spans="1:19">
      <c r="A54" s="58" t="s">
        <v>63</v>
      </c>
      <c r="B54" s="2" t="s">
        <v>64</v>
      </c>
      <c r="C54" s="90">
        <v>8850676.9490600005</v>
      </c>
      <c r="D54" s="81">
        <v>7746331.5071899993</v>
      </c>
      <c r="E54" s="23">
        <v>8810897.3444299996</v>
      </c>
      <c r="F54" s="81">
        <v>7492339.2310699997</v>
      </c>
      <c r="G54" s="23">
        <v>39779.604629999994</v>
      </c>
      <c r="H54" s="81">
        <v>253992.27611999999</v>
      </c>
      <c r="I54" s="23">
        <v>0</v>
      </c>
      <c r="J54" s="81">
        <v>0</v>
      </c>
      <c r="L54" s="190"/>
      <c r="M54" s="190"/>
      <c r="N54" s="190"/>
      <c r="O54" s="190"/>
      <c r="P54" s="190"/>
      <c r="Q54" s="190"/>
      <c r="R54" s="190"/>
      <c r="S54" s="190"/>
    </row>
    <row r="55" spans="1:19">
      <c r="A55" s="58" t="s">
        <v>65</v>
      </c>
      <c r="B55" s="2" t="s">
        <v>66</v>
      </c>
      <c r="C55" s="90">
        <v>62550666.611592263</v>
      </c>
      <c r="D55" s="81">
        <v>62964268.524894565</v>
      </c>
      <c r="E55" s="23">
        <v>19653308.319510002</v>
      </c>
      <c r="F55" s="81">
        <v>26040010.554390006</v>
      </c>
      <c r="G55" s="23">
        <v>42897358.292082265</v>
      </c>
      <c r="H55" s="81">
        <v>36924257.97050456</v>
      </c>
      <c r="I55" s="23">
        <v>0</v>
      </c>
      <c r="J55" s="81">
        <v>0</v>
      </c>
      <c r="L55" s="190"/>
      <c r="M55" s="190"/>
      <c r="N55" s="190"/>
      <c r="O55" s="190"/>
      <c r="P55" s="190"/>
      <c r="Q55" s="190"/>
      <c r="R55" s="190"/>
      <c r="S55" s="190"/>
    </row>
    <row r="56" spans="1:19">
      <c r="A56" s="58"/>
      <c r="B56" s="2" t="s">
        <v>67</v>
      </c>
      <c r="C56" s="94">
        <v>83980211.502892718</v>
      </c>
      <c r="D56" s="84">
        <v>83836338.560175747</v>
      </c>
      <c r="E56" s="96">
        <v>40244633.799444892</v>
      </c>
      <c r="F56" s="84">
        <v>45491218.072721168</v>
      </c>
      <c r="G56" s="96">
        <v>42943577.238532268</v>
      </c>
      <c r="H56" s="95">
        <v>37201026.122264557</v>
      </c>
      <c r="I56" s="96">
        <v>792000.46491556603</v>
      </c>
      <c r="J56" s="84">
        <v>1144094.3651900252</v>
      </c>
      <c r="L56" s="190"/>
      <c r="M56" s="190"/>
      <c r="N56" s="190"/>
      <c r="O56" s="190"/>
      <c r="P56" s="190"/>
      <c r="Q56" s="190"/>
      <c r="R56" s="190"/>
      <c r="S56" s="190"/>
    </row>
    <row r="57" spans="1:19" ht="13.5" thickBot="1">
      <c r="A57" s="58" t="s">
        <v>68</v>
      </c>
      <c r="B57" s="2"/>
      <c r="C57" s="98">
        <v>159903636.53222615</v>
      </c>
      <c r="D57" s="99">
        <v>161489395.79619804</v>
      </c>
      <c r="E57" s="100">
        <v>108260738.82417959</v>
      </c>
      <c r="F57" s="99">
        <v>114331401.42214453</v>
      </c>
      <c r="G57" s="100">
        <v>48583905.767152406</v>
      </c>
      <c r="H57" s="99">
        <v>43932069.614570007</v>
      </c>
      <c r="I57" s="100">
        <v>3058991.9408941586</v>
      </c>
      <c r="J57" s="99">
        <v>3225924.7594834901</v>
      </c>
      <c r="L57" s="190"/>
      <c r="M57" s="190"/>
      <c r="N57" s="190"/>
      <c r="O57" s="190"/>
      <c r="P57" s="190"/>
      <c r="Q57" s="190"/>
      <c r="R57" s="190"/>
      <c r="S57" s="190"/>
    </row>
    <row r="58" spans="1:19" ht="13.5" thickTop="1">
      <c r="A58" s="58"/>
      <c r="B58" s="2"/>
      <c r="C58" s="90"/>
      <c r="D58" s="81"/>
      <c r="E58" s="23"/>
      <c r="F58" s="81"/>
      <c r="G58" s="23"/>
      <c r="H58" s="81"/>
      <c r="I58" s="23"/>
      <c r="J58" s="81"/>
      <c r="L58" s="190"/>
      <c r="M58" s="190"/>
      <c r="N58" s="190"/>
      <c r="O58" s="190"/>
      <c r="P58" s="190"/>
      <c r="Q58" s="190"/>
      <c r="R58" s="190"/>
      <c r="S58" s="190"/>
    </row>
    <row r="59" spans="1:19">
      <c r="A59" s="58" t="s">
        <v>69</v>
      </c>
      <c r="B59" s="2" t="s">
        <v>70</v>
      </c>
      <c r="C59" s="90"/>
      <c r="D59" s="81"/>
      <c r="E59" s="23"/>
      <c r="F59" s="81"/>
      <c r="G59" s="23"/>
      <c r="H59" s="81"/>
      <c r="I59" s="23"/>
      <c r="J59" s="81"/>
      <c r="L59" s="190"/>
      <c r="M59" s="190"/>
      <c r="N59" s="190"/>
      <c r="O59" s="190"/>
      <c r="P59" s="190"/>
      <c r="Q59" s="190"/>
      <c r="R59" s="190"/>
      <c r="S59" s="190"/>
    </row>
    <row r="60" spans="1:19">
      <c r="A60" s="58" t="s">
        <v>71</v>
      </c>
      <c r="B60" s="2" t="s">
        <v>72</v>
      </c>
      <c r="C60" s="90"/>
      <c r="D60" s="81"/>
      <c r="E60" s="23"/>
      <c r="F60" s="81"/>
      <c r="G60" s="23"/>
      <c r="H60" s="81"/>
      <c r="I60" s="23"/>
      <c r="J60" s="81"/>
      <c r="L60" s="190"/>
      <c r="M60" s="190"/>
      <c r="N60" s="190"/>
      <c r="O60" s="190"/>
      <c r="P60" s="190"/>
      <c r="Q60" s="190"/>
      <c r="R60" s="190"/>
      <c r="S60" s="190"/>
    </row>
    <row r="61" spans="1:19">
      <c r="A61" s="58" t="s">
        <v>73</v>
      </c>
      <c r="B61" s="2" t="s">
        <v>74</v>
      </c>
      <c r="C61" s="90">
        <v>7404072.7142565362</v>
      </c>
      <c r="D61" s="81">
        <v>8079102.2974892352</v>
      </c>
      <c r="E61" s="23">
        <v>6989563.1338460045</v>
      </c>
      <c r="F61" s="81">
        <v>7607406.4639122952</v>
      </c>
      <c r="G61" s="23">
        <v>226316.12953999999</v>
      </c>
      <c r="H61" s="81">
        <v>192699.24721</v>
      </c>
      <c r="I61" s="23">
        <v>188193.45087053202</v>
      </c>
      <c r="J61" s="81">
        <v>278996.58636693988</v>
      </c>
      <c r="K61" s="188"/>
      <c r="L61" s="190"/>
      <c r="M61" s="190"/>
      <c r="N61" s="190"/>
      <c r="O61" s="190"/>
      <c r="P61" s="190"/>
      <c r="Q61" s="190"/>
      <c r="R61" s="190"/>
      <c r="S61" s="190"/>
    </row>
    <row r="62" spans="1:19">
      <c r="A62" s="58" t="s">
        <v>75</v>
      </c>
      <c r="B62" s="2" t="s">
        <v>76</v>
      </c>
      <c r="C62" s="91">
        <v>479642.50122886611</v>
      </c>
      <c r="D62" s="83">
        <v>382502.90235023556</v>
      </c>
      <c r="E62" s="24">
        <v>323914.1408544014</v>
      </c>
      <c r="F62" s="83">
        <v>221004.21772456032</v>
      </c>
      <c r="G62" s="24">
        <v>68313.43955999997</v>
      </c>
      <c r="H62" s="83">
        <v>59685.70609</v>
      </c>
      <c r="I62" s="24">
        <v>87414.920814464756</v>
      </c>
      <c r="J62" s="83">
        <v>101812.97853567521</v>
      </c>
      <c r="K62" s="188"/>
      <c r="L62" s="190"/>
      <c r="M62" s="190"/>
      <c r="N62" s="190"/>
      <c r="O62" s="190"/>
      <c r="P62" s="190"/>
      <c r="Q62" s="190"/>
      <c r="R62" s="190"/>
      <c r="S62" s="190"/>
    </row>
    <row r="63" spans="1:19">
      <c r="A63" s="58" t="s">
        <v>77</v>
      </c>
      <c r="B63" s="2"/>
      <c r="C63" s="90">
        <v>7883715.2154854024</v>
      </c>
      <c r="D63" s="81">
        <v>8461605.1998394709</v>
      </c>
      <c r="E63" s="23">
        <v>7313477.274700406</v>
      </c>
      <c r="F63" s="81">
        <v>7828410.681636855</v>
      </c>
      <c r="G63" s="23">
        <v>294629.56909999996</v>
      </c>
      <c r="H63" s="81">
        <v>252384.95329999999</v>
      </c>
      <c r="I63" s="23">
        <v>275608.3716849967</v>
      </c>
      <c r="J63" s="81">
        <v>380809.56490261503</v>
      </c>
      <c r="K63" s="188"/>
      <c r="L63" s="190"/>
      <c r="M63" s="190"/>
      <c r="N63" s="190"/>
      <c r="O63" s="190"/>
      <c r="P63" s="190"/>
      <c r="Q63" s="190"/>
      <c r="R63" s="190"/>
      <c r="S63" s="190"/>
    </row>
    <row r="64" spans="1:19">
      <c r="A64" s="58" t="s">
        <v>78</v>
      </c>
      <c r="B64" s="2" t="s">
        <v>79</v>
      </c>
      <c r="C64" s="90">
        <v>15260731.980256429</v>
      </c>
      <c r="D64" s="81">
        <v>17391173.738337044</v>
      </c>
      <c r="E64" s="23">
        <v>14878610.724036427</v>
      </c>
      <c r="F64" s="81">
        <v>17023329.22852619</v>
      </c>
      <c r="G64" s="23">
        <v>143535.99668000001</v>
      </c>
      <c r="H64" s="81">
        <v>97951.892950000023</v>
      </c>
      <c r="I64" s="23">
        <v>238585.25954000006</v>
      </c>
      <c r="J64" s="81">
        <v>269892.61686085409</v>
      </c>
      <c r="K64" s="188"/>
      <c r="L64" s="190"/>
      <c r="M64" s="190"/>
      <c r="N64" s="190"/>
      <c r="O64" s="190"/>
      <c r="P64" s="190"/>
      <c r="Q64" s="190"/>
      <c r="R64" s="190"/>
      <c r="S64" s="190"/>
    </row>
    <row r="65" spans="1:19">
      <c r="A65" s="58" t="s">
        <v>80</v>
      </c>
      <c r="B65" s="2" t="s">
        <v>81</v>
      </c>
      <c r="C65" s="90">
        <v>1938049.640413133</v>
      </c>
      <c r="D65" s="81">
        <v>2072055.3824546719</v>
      </c>
      <c r="E65" s="23">
        <v>1504725.3311731329</v>
      </c>
      <c r="F65" s="81">
        <v>1649821.2283046718</v>
      </c>
      <c r="G65" s="23">
        <v>430884.97947000008</v>
      </c>
      <c r="H65" s="81">
        <v>420241.54149000009</v>
      </c>
      <c r="I65" s="23">
        <v>2439.3297699999985</v>
      </c>
      <c r="J65" s="81">
        <v>1992.6126600000002</v>
      </c>
      <c r="K65" s="188"/>
      <c r="L65" s="190"/>
      <c r="M65" s="190"/>
      <c r="N65" s="190"/>
      <c r="O65" s="190"/>
      <c r="P65" s="190"/>
      <c r="Q65" s="190"/>
      <c r="R65" s="190"/>
      <c r="S65" s="190"/>
    </row>
    <row r="66" spans="1:19" ht="13.5" thickBot="1">
      <c r="A66" s="58" t="s">
        <v>82</v>
      </c>
      <c r="B66" s="2"/>
      <c r="C66" s="98">
        <v>25082496.83615496</v>
      </c>
      <c r="D66" s="99">
        <v>27924834.320631184</v>
      </c>
      <c r="E66" s="100">
        <v>23696813.329909965</v>
      </c>
      <c r="F66" s="99">
        <v>26501561.138467714</v>
      </c>
      <c r="G66" s="100">
        <v>869050.54524999997</v>
      </c>
      <c r="H66" s="99">
        <v>770578.38774000003</v>
      </c>
      <c r="I66" s="100">
        <v>516632.96099499683</v>
      </c>
      <c r="J66" s="99">
        <v>652694.79442346911</v>
      </c>
      <c r="K66" s="188"/>
      <c r="L66" s="190"/>
      <c r="M66" s="190"/>
      <c r="N66" s="190"/>
      <c r="O66" s="190"/>
      <c r="P66" s="190"/>
      <c r="Q66" s="190"/>
      <c r="R66" s="190"/>
      <c r="S66" s="190"/>
    </row>
    <row r="67" spans="1:19" ht="14.25" thickTop="1" thickBot="1">
      <c r="A67" s="85"/>
      <c r="B67" s="86"/>
      <c r="C67" s="92"/>
      <c r="D67" s="88"/>
      <c r="E67" s="87"/>
      <c r="F67" s="88"/>
      <c r="G67" s="87"/>
      <c r="H67" s="88"/>
      <c r="I67" s="87"/>
      <c r="J67" s="88"/>
      <c r="K67" s="23"/>
    </row>
  </sheetData>
  <mergeCells count="4">
    <mergeCell ref="C1:D1"/>
    <mergeCell ref="G1:H1"/>
    <mergeCell ref="I1:J1"/>
    <mergeCell ref="E1:F1"/>
  </mergeCells>
  <phoneticPr fontId="15" type="noConversion"/>
  <pageMargins left="0.19685039370078741" right="0.19685039370078741" top="0.47244094488188981" bottom="0.70866141732283472" header="0.23622047244094491" footer="0.23622047244094491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AA51"/>
  <sheetViews>
    <sheetView tabSelected="1" zoomScale="80" zoomScaleNormal="80" workbookViewId="0"/>
  </sheetViews>
  <sheetFormatPr defaultColWidth="9.140625" defaultRowHeight="12.75"/>
  <cols>
    <col min="1" max="1" width="4.140625" style="31" customWidth="1"/>
    <col min="2" max="2" width="29.5703125" style="31" customWidth="1"/>
    <col min="3" max="14" width="15.7109375" style="178" customWidth="1"/>
    <col min="15" max="16384" width="9.140625" style="31"/>
  </cols>
  <sheetData>
    <row r="1" spans="1:27" s="72" customFormat="1">
      <c r="A1" s="36" t="s">
        <v>88</v>
      </c>
      <c r="C1" s="195" t="s">
        <v>236</v>
      </c>
      <c r="D1" s="196"/>
      <c r="E1" s="197"/>
      <c r="F1" s="195" t="s">
        <v>239</v>
      </c>
      <c r="G1" s="196"/>
      <c r="H1" s="197"/>
      <c r="I1" s="195" t="s">
        <v>240</v>
      </c>
      <c r="J1" s="196"/>
      <c r="K1" s="197"/>
      <c r="L1" s="195" t="s">
        <v>113</v>
      </c>
      <c r="M1" s="196"/>
      <c r="N1" s="197"/>
    </row>
    <row r="2" spans="1:27" s="29" customFormat="1">
      <c r="A2" s="37" t="s">
        <v>244</v>
      </c>
      <c r="B2" s="30"/>
      <c r="C2" s="198" t="s">
        <v>3</v>
      </c>
      <c r="D2" s="199"/>
      <c r="E2" s="200"/>
      <c r="F2" s="198" t="s">
        <v>3</v>
      </c>
      <c r="G2" s="199"/>
      <c r="H2" s="200"/>
      <c r="I2" s="198" t="s">
        <v>3</v>
      </c>
      <c r="J2" s="199"/>
      <c r="K2" s="200"/>
      <c r="L2" s="198" t="s">
        <v>3</v>
      </c>
      <c r="M2" s="199"/>
      <c r="N2" s="200"/>
    </row>
    <row r="3" spans="1:27" s="29" customFormat="1">
      <c r="A3" s="30"/>
      <c r="B3" s="30"/>
      <c r="C3" s="154" t="s">
        <v>126</v>
      </c>
      <c r="D3" s="155" t="s">
        <v>232</v>
      </c>
      <c r="E3" s="156" t="s">
        <v>127</v>
      </c>
      <c r="F3" s="154" t="s">
        <v>126</v>
      </c>
      <c r="G3" s="155" t="s">
        <v>232</v>
      </c>
      <c r="H3" s="156" t="s">
        <v>127</v>
      </c>
      <c r="I3" s="154" t="s">
        <v>126</v>
      </c>
      <c r="J3" s="155" t="s">
        <v>232</v>
      </c>
      <c r="K3" s="156" t="s">
        <v>127</v>
      </c>
      <c r="L3" s="154" t="s">
        <v>126</v>
      </c>
      <c r="M3" s="155" t="s">
        <v>232</v>
      </c>
      <c r="N3" s="156" t="s">
        <v>127</v>
      </c>
    </row>
    <row r="4" spans="1:27">
      <c r="C4" s="157"/>
      <c r="D4" s="158"/>
      <c r="E4" s="159"/>
      <c r="F4" s="157"/>
      <c r="G4" s="158"/>
      <c r="H4" s="159"/>
      <c r="I4" s="157"/>
      <c r="J4" s="158"/>
      <c r="K4" s="159"/>
      <c r="L4" s="157"/>
      <c r="M4" s="158"/>
      <c r="N4" s="159"/>
    </row>
    <row r="5" spans="1:27">
      <c r="A5" s="38" t="s">
        <v>114</v>
      </c>
      <c r="B5" s="34"/>
      <c r="C5" s="160"/>
      <c r="D5" s="161"/>
      <c r="E5" s="162"/>
      <c r="F5" s="160"/>
      <c r="G5" s="161"/>
      <c r="H5" s="162"/>
      <c r="I5" s="160"/>
      <c r="J5" s="161"/>
      <c r="K5" s="162"/>
      <c r="L5" s="160"/>
      <c r="M5" s="161"/>
      <c r="N5" s="162"/>
    </row>
    <row r="6" spans="1:27">
      <c r="A6" s="34" t="s">
        <v>225</v>
      </c>
      <c r="B6" s="34"/>
      <c r="C6" s="163">
        <v>53566336.060119852</v>
      </c>
      <c r="D6" s="164">
        <v>118912126.11271831</v>
      </c>
      <c r="E6" s="165">
        <v>172478462.17283815</v>
      </c>
      <c r="F6" s="163">
        <v>20823808.515233241</v>
      </c>
      <c r="G6" s="164">
        <v>117109562.57121831</v>
      </c>
      <c r="H6" s="165">
        <v>137933371.08645153</v>
      </c>
      <c r="I6" s="163">
        <v>32742527.544886615</v>
      </c>
      <c r="J6" s="166">
        <v>373742.86813000002</v>
      </c>
      <c r="K6" s="165">
        <v>33116270.413016614</v>
      </c>
      <c r="L6" s="163">
        <v>0</v>
      </c>
      <c r="M6" s="164">
        <v>1428820.6733699995</v>
      </c>
      <c r="N6" s="165">
        <v>1428820.6733699995</v>
      </c>
      <c r="P6" s="191"/>
      <c r="Q6" s="191"/>
      <c r="R6" s="191"/>
      <c r="S6" s="191"/>
      <c r="T6" s="191"/>
      <c r="U6" s="191"/>
      <c r="V6" s="191"/>
      <c r="W6" s="191"/>
      <c r="X6" s="191"/>
      <c r="Y6" s="191"/>
      <c r="Z6" s="191"/>
      <c r="AA6" s="191"/>
    </row>
    <row r="7" spans="1:27">
      <c r="A7" s="34" t="s">
        <v>226</v>
      </c>
      <c r="B7" s="34"/>
      <c r="C7" s="163">
        <v>31851894.694431141</v>
      </c>
      <c r="D7" s="164">
        <v>114091782.83026919</v>
      </c>
      <c r="E7" s="165">
        <v>145943677.52470031</v>
      </c>
      <c r="F7" s="163">
        <v>8130621.0114111435</v>
      </c>
      <c r="G7" s="164">
        <v>103096550.86654918</v>
      </c>
      <c r="H7" s="165">
        <v>111227171.87796032</v>
      </c>
      <c r="I7" s="163">
        <v>23721273.683019999</v>
      </c>
      <c r="J7" s="166">
        <v>33310.704969999992</v>
      </c>
      <c r="K7" s="165">
        <v>23754584.387989998</v>
      </c>
      <c r="L7" s="163">
        <v>0</v>
      </c>
      <c r="M7" s="164">
        <v>10961921.258750001</v>
      </c>
      <c r="N7" s="165">
        <v>10961921.258750001</v>
      </c>
      <c r="P7" s="191"/>
      <c r="Q7" s="191"/>
      <c r="R7" s="191"/>
      <c r="S7" s="191"/>
      <c r="T7" s="191"/>
      <c r="U7" s="191"/>
      <c r="V7" s="191"/>
      <c r="W7" s="191"/>
      <c r="X7" s="191"/>
      <c r="Y7" s="191"/>
      <c r="Z7" s="191"/>
      <c r="AA7" s="191"/>
    </row>
    <row r="8" spans="1:27">
      <c r="A8" s="34" t="s">
        <v>116</v>
      </c>
      <c r="B8" s="34"/>
      <c r="C8" s="163">
        <v>64001564.23162052</v>
      </c>
      <c r="D8" s="164">
        <v>156097612.42976493</v>
      </c>
      <c r="E8" s="165">
        <v>220099176.66138545</v>
      </c>
      <c r="F8" s="163">
        <v>37504656.467970259</v>
      </c>
      <c r="G8" s="164">
        <v>155526379.86410493</v>
      </c>
      <c r="H8" s="165">
        <v>193031036.33207518</v>
      </c>
      <c r="I8" s="163">
        <v>26496907.763650261</v>
      </c>
      <c r="J8" s="166">
        <v>46536.56566</v>
      </c>
      <c r="K8" s="165">
        <v>26543444.329310261</v>
      </c>
      <c r="L8" s="163">
        <v>0</v>
      </c>
      <c r="M8" s="164">
        <v>524696</v>
      </c>
      <c r="N8" s="165">
        <v>524696</v>
      </c>
      <c r="P8" s="191"/>
      <c r="Q8" s="191"/>
      <c r="R8" s="191"/>
      <c r="S8" s="191"/>
      <c r="T8" s="191"/>
      <c r="U8" s="191"/>
      <c r="V8" s="191"/>
      <c r="W8" s="191"/>
      <c r="X8" s="191"/>
      <c r="Y8" s="191"/>
      <c r="Z8" s="191"/>
      <c r="AA8" s="191"/>
    </row>
    <row r="9" spans="1:27">
      <c r="A9" s="34" t="s">
        <v>117</v>
      </c>
      <c r="B9" s="34"/>
      <c r="C9" s="163">
        <v>36767332.461355403</v>
      </c>
      <c r="D9" s="164">
        <v>93138386.688252717</v>
      </c>
      <c r="E9" s="165">
        <v>129905719.14960812</v>
      </c>
      <c r="F9" s="163">
        <v>9161809.2190488055</v>
      </c>
      <c r="G9" s="164">
        <v>90595247.505842716</v>
      </c>
      <c r="H9" s="165">
        <v>99757056.724891514</v>
      </c>
      <c r="I9" s="163">
        <v>27605523.242306598</v>
      </c>
      <c r="J9" s="166">
        <v>474640.77617000008</v>
      </c>
      <c r="K9" s="165">
        <v>28080164.018476598</v>
      </c>
      <c r="L9" s="163">
        <v>0</v>
      </c>
      <c r="M9" s="164">
        <v>2068498.4062400004</v>
      </c>
      <c r="N9" s="165">
        <v>2068498.4062400004</v>
      </c>
      <c r="P9" s="191"/>
      <c r="Q9" s="191"/>
      <c r="R9" s="191"/>
      <c r="S9" s="191"/>
      <c r="T9" s="191"/>
      <c r="U9" s="191"/>
      <c r="V9" s="191"/>
      <c r="W9" s="191"/>
      <c r="X9" s="191"/>
      <c r="Y9" s="191"/>
      <c r="Z9" s="191"/>
      <c r="AA9" s="191"/>
    </row>
    <row r="10" spans="1:27">
      <c r="A10" s="34" t="s">
        <v>115</v>
      </c>
      <c r="B10" s="34"/>
      <c r="C10" s="163">
        <v>32325.567210000001</v>
      </c>
      <c r="D10" s="164">
        <v>2782585.8489012495</v>
      </c>
      <c r="E10" s="165">
        <v>2814911.4161112495</v>
      </c>
      <c r="F10" s="163">
        <v>6223</v>
      </c>
      <c r="G10" s="164">
        <v>2782585.8489012495</v>
      </c>
      <c r="H10" s="165">
        <v>2788808.8489012495</v>
      </c>
      <c r="I10" s="163">
        <v>26102.567210000001</v>
      </c>
      <c r="J10" s="166">
        <v>0</v>
      </c>
      <c r="K10" s="165">
        <v>26102.567210000001</v>
      </c>
      <c r="L10" s="163">
        <v>0</v>
      </c>
      <c r="M10" s="164">
        <v>0</v>
      </c>
      <c r="N10" s="165">
        <v>0</v>
      </c>
      <c r="P10" s="191"/>
      <c r="Q10" s="191"/>
      <c r="R10" s="191"/>
      <c r="S10" s="191"/>
      <c r="T10" s="191"/>
      <c r="U10" s="191"/>
      <c r="V10" s="191"/>
      <c r="W10" s="191"/>
      <c r="X10" s="191"/>
      <c r="Y10" s="191"/>
      <c r="Z10" s="191"/>
      <c r="AA10" s="191"/>
    </row>
    <row r="11" spans="1:27">
      <c r="A11" s="34" t="s">
        <v>118</v>
      </c>
      <c r="B11" s="34"/>
      <c r="C11" s="163">
        <v>143191259.06771979</v>
      </c>
      <c r="D11" s="164">
        <v>281560273.49273252</v>
      </c>
      <c r="E11" s="165">
        <v>424751532.56045228</v>
      </c>
      <c r="F11" s="163">
        <v>53242939.151847281</v>
      </c>
      <c r="G11" s="164">
        <v>281373021.69129252</v>
      </c>
      <c r="H11" s="165">
        <v>334615960.84313977</v>
      </c>
      <c r="I11" s="163">
        <v>89948319.915872514</v>
      </c>
      <c r="J11" s="166">
        <v>186163.80144000001</v>
      </c>
      <c r="K11" s="165">
        <v>90134483.71731253</v>
      </c>
      <c r="L11" s="163">
        <v>0</v>
      </c>
      <c r="M11" s="164">
        <v>1088</v>
      </c>
      <c r="N11" s="165">
        <v>1088</v>
      </c>
      <c r="P11" s="191"/>
      <c r="Q11" s="191"/>
      <c r="R11" s="191"/>
      <c r="S11" s="191"/>
      <c r="T11" s="191"/>
      <c r="U11" s="191"/>
      <c r="V11" s="191"/>
      <c r="W11" s="191"/>
      <c r="X11" s="191"/>
      <c r="Y11" s="191"/>
      <c r="Z11" s="191"/>
      <c r="AA11" s="191"/>
    </row>
    <row r="12" spans="1:27">
      <c r="A12" s="34" t="s">
        <v>119</v>
      </c>
      <c r="B12" s="34"/>
      <c r="C12" s="163">
        <v>11610279.37078635</v>
      </c>
      <c r="D12" s="164">
        <v>40357028.358898416</v>
      </c>
      <c r="E12" s="165">
        <v>51967307.729684763</v>
      </c>
      <c r="F12" s="163">
        <v>10384950.448836351</v>
      </c>
      <c r="G12" s="164">
        <v>40347139.060618415</v>
      </c>
      <c r="H12" s="165">
        <v>50732089.509454764</v>
      </c>
      <c r="I12" s="163">
        <v>1225328.9219500001</v>
      </c>
      <c r="J12" s="166">
        <v>0</v>
      </c>
      <c r="K12" s="165">
        <v>1225328.9219500001</v>
      </c>
      <c r="L12" s="163">
        <v>0</v>
      </c>
      <c r="M12" s="164">
        <v>9889.2982799999991</v>
      </c>
      <c r="N12" s="165">
        <v>9889.2982799999991</v>
      </c>
      <c r="P12" s="191"/>
      <c r="Q12" s="191"/>
      <c r="R12" s="191"/>
      <c r="S12" s="191"/>
      <c r="T12" s="191"/>
      <c r="U12" s="191"/>
      <c r="V12" s="191"/>
      <c r="W12" s="191"/>
      <c r="X12" s="191"/>
      <c r="Y12" s="191"/>
      <c r="Z12" s="191"/>
      <c r="AA12" s="191"/>
    </row>
    <row r="13" spans="1:27">
      <c r="A13" s="34" t="s">
        <v>227</v>
      </c>
      <c r="B13" s="34"/>
      <c r="C13" s="163">
        <v>555762148.6727072</v>
      </c>
      <c r="D13" s="164">
        <v>325096341.11542535</v>
      </c>
      <c r="E13" s="165">
        <v>880858489.78813243</v>
      </c>
      <c r="F13" s="163">
        <v>430017636.10297614</v>
      </c>
      <c r="G13" s="164">
        <v>324225719.24244535</v>
      </c>
      <c r="H13" s="165">
        <v>754243355.34542131</v>
      </c>
      <c r="I13" s="163">
        <v>125744512.5697311</v>
      </c>
      <c r="J13" s="166">
        <v>870342.87297999999</v>
      </c>
      <c r="K13" s="165">
        <v>126614855.4427111</v>
      </c>
      <c r="L13" s="163">
        <v>0</v>
      </c>
      <c r="M13" s="164">
        <v>279</v>
      </c>
      <c r="N13" s="165">
        <v>279</v>
      </c>
      <c r="P13" s="191"/>
      <c r="Q13" s="191"/>
      <c r="R13" s="191"/>
      <c r="S13" s="191"/>
      <c r="T13" s="191"/>
      <c r="U13" s="191"/>
      <c r="V13" s="191"/>
      <c r="W13" s="191"/>
      <c r="X13" s="191"/>
      <c r="Y13" s="191"/>
      <c r="Z13" s="191"/>
      <c r="AA13" s="191"/>
    </row>
    <row r="14" spans="1:27">
      <c r="A14" s="34" t="s">
        <v>228</v>
      </c>
      <c r="B14" s="34"/>
      <c r="C14" s="163">
        <v>2135612.1640766473</v>
      </c>
      <c r="D14" s="164">
        <v>43928447.255073361</v>
      </c>
      <c r="E14" s="165">
        <v>46064059.419150002</v>
      </c>
      <c r="F14" s="163">
        <v>2127756.1280766474</v>
      </c>
      <c r="G14" s="164">
        <v>43922059.255073361</v>
      </c>
      <c r="H14" s="165">
        <v>46049815.383150004</v>
      </c>
      <c r="I14" s="163">
        <v>7856.0360000000001</v>
      </c>
      <c r="J14" s="166">
        <v>6388</v>
      </c>
      <c r="K14" s="165">
        <v>14244.036</v>
      </c>
      <c r="L14" s="163">
        <v>0</v>
      </c>
      <c r="M14" s="164">
        <v>0</v>
      </c>
      <c r="N14" s="165">
        <v>0</v>
      </c>
      <c r="P14" s="191"/>
      <c r="Q14" s="191"/>
      <c r="R14" s="191"/>
      <c r="S14" s="191"/>
      <c r="T14" s="191"/>
      <c r="U14" s="191"/>
      <c r="V14" s="191"/>
      <c r="W14" s="191"/>
      <c r="X14" s="191"/>
      <c r="Y14" s="191"/>
      <c r="Z14" s="191"/>
      <c r="AA14" s="191"/>
    </row>
    <row r="15" spans="1:27">
      <c r="A15" s="34" t="s">
        <v>229</v>
      </c>
      <c r="B15" s="34"/>
      <c r="C15" s="163">
        <v>1247914.8360000001</v>
      </c>
      <c r="D15" s="164">
        <v>99531.57389</v>
      </c>
      <c r="E15" s="165">
        <v>1347446.40989</v>
      </c>
      <c r="F15" s="163">
        <v>0</v>
      </c>
      <c r="G15" s="164">
        <v>96753.90913</v>
      </c>
      <c r="H15" s="165">
        <v>96753.90913</v>
      </c>
      <c r="I15" s="163">
        <v>1247914.8360000001</v>
      </c>
      <c r="J15" s="166">
        <v>2746.7249999999999</v>
      </c>
      <c r="K15" s="165">
        <v>1250661.561</v>
      </c>
      <c r="L15" s="163">
        <v>0</v>
      </c>
      <c r="M15" s="164">
        <v>30.93976</v>
      </c>
      <c r="N15" s="165">
        <v>30.93976</v>
      </c>
      <c r="P15" s="191"/>
      <c r="Q15" s="191"/>
      <c r="R15" s="191"/>
      <c r="S15" s="191"/>
      <c r="T15" s="191"/>
      <c r="U15" s="191"/>
      <c r="V15" s="191"/>
      <c r="W15" s="191"/>
      <c r="X15" s="191"/>
      <c r="Y15" s="191"/>
      <c r="Z15" s="191"/>
      <c r="AA15" s="191"/>
    </row>
    <row r="16" spans="1:27">
      <c r="A16" s="34" t="s">
        <v>230</v>
      </c>
      <c r="B16" s="34"/>
      <c r="C16" s="163">
        <v>0</v>
      </c>
      <c r="D16" s="164">
        <v>2145421.4639516566</v>
      </c>
      <c r="E16" s="165">
        <v>2145421.4639516566</v>
      </c>
      <c r="F16" s="163">
        <v>0</v>
      </c>
      <c r="G16" s="164">
        <v>2124124.4243916566</v>
      </c>
      <c r="H16" s="165">
        <v>2124124.4243916566</v>
      </c>
      <c r="I16" s="163">
        <v>0</v>
      </c>
      <c r="J16" s="166">
        <v>2269.2530099999999</v>
      </c>
      <c r="K16" s="165">
        <v>2269.2530099999999</v>
      </c>
      <c r="L16" s="163">
        <v>0</v>
      </c>
      <c r="M16" s="164">
        <v>19027.786550000001</v>
      </c>
      <c r="N16" s="165">
        <v>19027.786550000001</v>
      </c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</row>
    <row r="17" spans="1:27">
      <c r="A17" s="34" t="s">
        <v>131</v>
      </c>
      <c r="B17" s="34"/>
      <c r="C17" s="167">
        <v>10501148.980506621</v>
      </c>
      <c r="D17" s="164">
        <v>98595.932023381669</v>
      </c>
      <c r="E17" s="165">
        <v>10599744.912530003</v>
      </c>
      <c r="F17" s="167">
        <v>49232.197836618368</v>
      </c>
      <c r="G17" s="164">
        <v>9452.6840633816573</v>
      </c>
      <c r="H17" s="165">
        <v>58684.881900000022</v>
      </c>
      <c r="I17" s="167">
        <v>10451916.782670002</v>
      </c>
      <c r="J17" s="166">
        <v>7070.8490000000002</v>
      </c>
      <c r="K17" s="165">
        <v>10458987.631670004</v>
      </c>
      <c r="L17" s="167">
        <v>0</v>
      </c>
      <c r="M17" s="164">
        <v>82072.398960000006</v>
      </c>
      <c r="N17" s="165">
        <v>82072.398960000006</v>
      </c>
      <c r="P17" s="191"/>
      <c r="Q17" s="191"/>
      <c r="R17" s="191"/>
      <c r="S17" s="191"/>
      <c r="T17" s="191"/>
      <c r="U17" s="191"/>
      <c r="V17" s="191"/>
      <c r="W17" s="191"/>
      <c r="X17" s="191"/>
      <c r="Y17" s="191"/>
      <c r="Z17" s="191"/>
      <c r="AA17" s="191"/>
    </row>
    <row r="18" spans="1:27" ht="13.5" thickBot="1">
      <c r="A18" s="30" t="s">
        <v>120</v>
      </c>
      <c r="B18" s="34"/>
      <c r="C18" s="168">
        <v>910667816.10653353</v>
      </c>
      <c r="D18" s="169">
        <v>1178308133.1019011</v>
      </c>
      <c r="E18" s="170">
        <v>2088975949.2084346</v>
      </c>
      <c r="F18" s="168">
        <v>571449632.24323642</v>
      </c>
      <c r="G18" s="169">
        <v>1161208596.9236312</v>
      </c>
      <c r="H18" s="170">
        <v>1732658229.1668675</v>
      </c>
      <c r="I18" s="168">
        <v>339218183.86329716</v>
      </c>
      <c r="J18" s="171">
        <v>2003212.4163599999</v>
      </c>
      <c r="K18" s="170">
        <v>341221396.27965713</v>
      </c>
      <c r="L18" s="168">
        <v>0</v>
      </c>
      <c r="M18" s="169">
        <v>15096323.761909999</v>
      </c>
      <c r="N18" s="170">
        <v>15096323.761909999</v>
      </c>
      <c r="P18" s="191"/>
      <c r="Q18" s="191"/>
      <c r="R18" s="191"/>
      <c r="S18" s="191"/>
      <c r="T18" s="191"/>
      <c r="U18" s="191"/>
      <c r="V18" s="191"/>
      <c r="W18" s="191"/>
      <c r="X18" s="191"/>
      <c r="Y18" s="191"/>
      <c r="Z18" s="191"/>
      <c r="AA18" s="191"/>
    </row>
    <row r="19" spans="1:27" ht="13.5" thickTop="1">
      <c r="A19" s="39" t="s">
        <v>121</v>
      </c>
      <c r="B19" s="34"/>
      <c r="C19" s="157"/>
      <c r="D19" s="158"/>
      <c r="E19" s="159"/>
      <c r="F19" s="157"/>
      <c r="G19" s="158"/>
      <c r="H19" s="159"/>
      <c r="I19" s="157"/>
      <c r="J19" s="172"/>
      <c r="K19" s="159"/>
      <c r="L19" s="157"/>
      <c r="M19" s="158"/>
      <c r="N19" s="159"/>
      <c r="P19" s="191"/>
      <c r="Q19" s="191"/>
      <c r="R19" s="191"/>
      <c r="S19" s="191"/>
      <c r="T19" s="191"/>
      <c r="U19" s="191"/>
      <c r="V19" s="191"/>
      <c r="W19" s="191"/>
      <c r="X19" s="191"/>
      <c r="Y19" s="191"/>
      <c r="Z19" s="191"/>
      <c r="AA19" s="191"/>
    </row>
    <row r="20" spans="1:27">
      <c r="A20" s="34" t="s">
        <v>122</v>
      </c>
      <c r="B20" s="34"/>
      <c r="C20" s="163">
        <v>907179520.40230894</v>
      </c>
      <c r="D20" s="164">
        <v>966525297.54457653</v>
      </c>
      <c r="E20" s="165">
        <v>1873704817.9468856</v>
      </c>
      <c r="F20" s="163">
        <v>568997367.140553</v>
      </c>
      <c r="G20" s="164">
        <v>957517479.95610142</v>
      </c>
      <c r="H20" s="165">
        <v>1526514847.0966547</v>
      </c>
      <c r="I20" s="163">
        <v>338182153.26175588</v>
      </c>
      <c r="J20" s="166">
        <v>27533.747660000001</v>
      </c>
      <c r="K20" s="165">
        <v>338209687.00941586</v>
      </c>
      <c r="L20" s="163">
        <v>0</v>
      </c>
      <c r="M20" s="164">
        <v>8980283.8408150356</v>
      </c>
      <c r="N20" s="165">
        <v>8980283.8408150356</v>
      </c>
      <c r="P20" s="191"/>
      <c r="Q20" s="191"/>
      <c r="R20" s="191"/>
      <c r="S20" s="191"/>
      <c r="T20" s="191"/>
      <c r="U20" s="191"/>
      <c r="V20" s="191"/>
      <c r="W20" s="191"/>
      <c r="X20" s="191"/>
      <c r="Y20" s="191"/>
      <c r="Z20" s="191"/>
      <c r="AA20" s="191"/>
    </row>
    <row r="21" spans="1:27">
      <c r="A21" s="34" t="s">
        <v>123</v>
      </c>
      <c r="B21" s="34"/>
      <c r="C21" s="163">
        <v>3035442.8987604287</v>
      </c>
      <c r="D21" s="164">
        <v>90176289.204115972</v>
      </c>
      <c r="E21" s="165">
        <v>93211732.10287641</v>
      </c>
      <c r="F21" s="163">
        <v>1999412.3703499651</v>
      </c>
      <c r="G21" s="164">
        <v>85961004.01146102</v>
      </c>
      <c r="H21" s="165">
        <v>87960416.381810993</v>
      </c>
      <c r="I21" s="163">
        <v>1036030.5284104636</v>
      </c>
      <c r="J21" s="166">
        <v>301016.12630999676</v>
      </c>
      <c r="K21" s="165">
        <v>1337046.6547204605</v>
      </c>
      <c r="L21" s="163">
        <v>0</v>
      </c>
      <c r="M21" s="164">
        <v>3914269.0663449652</v>
      </c>
      <c r="N21" s="165">
        <v>3914269.0663449652</v>
      </c>
      <c r="P21" s="191"/>
      <c r="Q21" s="191"/>
      <c r="R21" s="191"/>
      <c r="S21" s="191"/>
      <c r="T21" s="191"/>
      <c r="U21" s="191"/>
      <c r="V21" s="191"/>
      <c r="W21" s="191"/>
      <c r="X21" s="191"/>
      <c r="Y21" s="191"/>
      <c r="Z21" s="191"/>
      <c r="AA21" s="191"/>
    </row>
    <row r="22" spans="1:27">
      <c r="A22" s="34" t="s">
        <v>125</v>
      </c>
      <c r="B22" s="34"/>
      <c r="C22" s="163">
        <v>452852.80546431878</v>
      </c>
      <c r="D22" s="164">
        <v>121606546.35320872</v>
      </c>
      <c r="E22" s="165">
        <v>122059399.15867291</v>
      </c>
      <c r="F22" s="163">
        <v>452852.73233356402</v>
      </c>
      <c r="G22" s="164">
        <v>117730112.95606872</v>
      </c>
      <c r="H22" s="165">
        <v>118182965.68840218</v>
      </c>
      <c r="I22" s="163">
        <v>7.3130754750764027E-2</v>
      </c>
      <c r="J22" s="166">
        <v>1674662.5423900033</v>
      </c>
      <c r="K22" s="165">
        <v>1674662.6155207523</v>
      </c>
      <c r="L22" s="163">
        <v>0</v>
      </c>
      <c r="M22" s="164">
        <v>2201770.854749999</v>
      </c>
      <c r="N22" s="165">
        <v>2201770.854749999</v>
      </c>
      <c r="P22" s="191"/>
      <c r="Q22" s="191"/>
      <c r="R22" s="191"/>
      <c r="S22" s="191"/>
      <c r="T22" s="191"/>
      <c r="U22" s="191"/>
      <c r="V22" s="191"/>
      <c r="W22" s="191"/>
      <c r="X22" s="191"/>
      <c r="Y22" s="191"/>
      <c r="Z22" s="191"/>
      <c r="AA22" s="191"/>
    </row>
    <row r="23" spans="1:27">
      <c r="A23" s="34" t="s">
        <v>124</v>
      </c>
      <c r="B23" s="34"/>
      <c r="C23" s="163">
        <v>408092.99736415624</v>
      </c>
      <c r="D23" s="164">
        <v>36407105.404429339</v>
      </c>
      <c r="E23" s="165">
        <v>36815198.401793502</v>
      </c>
      <c r="F23" s="163">
        <v>408092.99736415624</v>
      </c>
      <c r="G23" s="164">
        <v>34784989.383225754</v>
      </c>
      <c r="H23" s="165">
        <v>35193082.380589917</v>
      </c>
      <c r="I23" s="163">
        <v>0</v>
      </c>
      <c r="J23" s="166">
        <v>1015614.308215391</v>
      </c>
      <c r="K23" s="165">
        <v>1015614.308215391</v>
      </c>
      <c r="L23" s="163">
        <v>0</v>
      </c>
      <c r="M23" s="164">
        <v>606501.71298819222</v>
      </c>
      <c r="N23" s="165">
        <v>606501.71298819222</v>
      </c>
      <c r="P23" s="191"/>
      <c r="Q23" s="191"/>
      <c r="R23" s="191"/>
      <c r="S23" s="191"/>
      <c r="T23" s="191"/>
      <c r="U23" s="191"/>
      <c r="V23" s="191"/>
      <c r="W23" s="191"/>
      <c r="X23" s="191"/>
      <c r="Y23" s="191"/>
      <c r="Z23" s="191"/>
      <c r="AA23" s="191"/>
    </row>
    <row r="24" spans="1:27" s="29" customFormat="1" ht="13.5" thickBot="1">
      <c r="A24" s="30" t="s">
        <v>231</v>
      </c>
      <c r="B24" s="30"/>
      <c r="C24" s="173">
        <v>44759.808100162525</v>
      </c>
      <c r="D24" s="174">
        <v>85199440.948779374</v>
      </c>
      <c r="E24" s="175">
        <v>85244200.756879449</v>
      </c>
      <c r="F24" s="173">
        <v>44759.734969407771</v>
      </c>
      <c r="G24" s="174">
        <v>82945123.572842956</v>
      </c>
      <c r="H24" s="175">
        <v>82989883.307812274</v>
      </c>
      <c r="I24" s="173">
        <v>7.3130754750764027E-2</v>
      </c>
      <c r="J24" s="176">
        <v>659048.23417461233</v>
      </c>
      <c r="K24" s="175">
        <v>659048.30730536138</v>
      </c>
      <c r="L24" s="173">
        <v>0</v>
      </c>
      <c r="M24" s="174">
        <v>1595269.1417618066</v>
      </c>
      <c r="N24" s="175">
        <v>1595269.1417618066</v>
      </c>
      <c r="P24" s="191"/>
      <c r="Q24" s="191"/>
      <c r="R24" s="191"/>
      <c r="S24" s="191"/>
      <c r="T24" s="191"/>
      <c r="U24" s="191"/>
      <c r="V24" s="191"/>
      <c r="W24" s="191"/>
      <c r="X24" s="191"/>
      <c r="Y24" s="191"/>
      <c r="Z24" s="191"/>
      <c r="AA24" s="191"/>
    </row>
    <row r="25" spans="1:27">
      <c r="C25" s="189"/>
      <c r="D25" s="177"/>
      <c r="E25" s="187"/>
      <c r="F25" s="177"/>
      <c r="G25" s="177"/>
      <c r="H25" s="177"/>
      <c r="I25" s="177"/>
      <c r="J25" s="177"/>
      <c r="K25" s="177"/>
      <c r="L25" s="177"/>
      <c r="M25" s="177"/>
      <c r="N25" s="177"/>
      <c r="P25" s="191"/>
      <c r="Q25" s="191"/>
      <c r="R25" s="191"/>
      <c r="S25" s="191"/>
      <c r="T25" s="191"/>
      <c r="U25" s="191"/>
      <c r="V25" s="191"/>
      <c r="W25" s="191"/>
      <c r="X25" s="191"/>
      <c r="Y25" s="191"/>
      <c r="Z25" s="191"/>
      <c r="AA25" s="191"/>
    </row>
    <row r="26" spans="1:27" ht="13.5" thickBot="1">
      <c r="P26" s="191"/>
      <c r="Q26" s="191"/>
      <c r="R26" s="191"/>
      <c r="S26" s="191"/>
      <c r="T26" s="191"/>
      <c r="U26" s="191"/>
      <c r="V26" s="191"/>
      <c r="W26" s="191"/>
      <c r="X26" s="191"/>
      <c r="Y26" s="191"/>
      <c r="Z26" s="191"/>
      <c r="AA26" s="191"/>
    </row>
    <row r="27" spans="1:27" s="72" customFormat="1">
      <c r="A27" s="36" t="s">
        <v>88</v>
      </c>
      <c r="C27" s="195" t="s">
        <v>236</v>
      </c>
      <c r="D27" s="196"/>
      <c r="E27" s="197"/>
      <c r="F27" s="195" t="s">
        <v>239</v>
      </c>
      <c r="G27" s="196"/>
      <c r="H27" s="197"/>
      <c r="I27" s="195" t="s">
        <v>240</v>
      </c>
      <c r="J27" s="196"/>
      <c r="K27" s="197"/>
      <c r="L27" s="195" t="s">
        <v>113</v>
      </c>
      <c r="M27" s="196"/>
      <c r="N27" s="197"/>
      <c r="P27" s="191"/>
      <c r="Q27" s="191"/>
      <c r="R27" s="191"/>
      <c r="S27" s="191"/>
      <c r="T27" s="191"/>
      <c r="U27" s="191"/>
      <c r="V27" s="191"/>
      <c r="W27" s="191"/>
      <c r="X27" s="191"/>
      <c r="Y27" s="191"/>
      <c r="Z27" s="191"/>
      <c r="AA27" s="191"/>
    </row>
    <row r="28" spans="1:27" s="29" customFormat="1">
      <c r="A28" s="37" t="s">
        <v>245</v>
      </c>
      <c r="B28" s="30"/>
      <c r="C28" s="198" t="s">
        <v>3</v>
      </c>
      <c r="D28" s="199"/>
      <c r="E28" s="200"/>
      <c r="F28" s="198" t="s">
        <v>3</v>
      </c>
      <c r="G28" s="199"/>
      <c r="H28" s="200"/>
      <c r="I28" s="198" t="s">
        <v>3</v>
      </c>
      <c r="J28" s="199"/>
      <c r="K28" s="200"/>
      <c r="L28" s="198" t="s">
        <v>3</v>
      </c>
      <c r="M28" s="199"/>
      <c r="N28" s="200"/>
      <c r="P28" s="191"/>
      <c r="Q28" s="191"/>
      <c r="R28" s="191"/>
      <c r="S28" s="191"/>
      <c r="T28" s="191"/>
      <c r="U28" s="191"/>
      <c r="V28" s="191"/>
      <c r="W28" s="191"/>
      <c r="X28" s="191"/>
      <c r="Y28" s="191"/>
      <c r="Z28" s="191"/>
      <c r="AA28" s="191"/>
    </row>
    <row r="29" spans="1:27" s="29" customFormat="1">
      <c r="A29" s="30"/>
      <c r="B29" s="30"/>
      <c r="C29" s="154" t="s">
        <v>126</v>
      </c>
      <c r="D29" s="155" t="s">
        <v>232</v>
      </c>
      <c r="E29" s="156" t="s">
        <v>127</v>
      </c>
      <c r="F29" s="154" t="s">
        <v>126</v>
      </c>
      <c r="G29" s="155" t="s">
        <v>232</v>
      </c>
      <c r="H29" s="156" t="s">
        <v>127</v>
      </c>
      <c r="I29" s="154" t="s">
        <v>126</v>
      </c>
      <c r="J29" s="155" t="s">
        <v>232</v>
      </c>
      <c r="K29" s="156" t="s">
        <v>127</v>
      </c>
      <c r="L29" s="154" t="s">
        <v>126</v>
      </c>
      <c r="M29" s="155" t="s">
        <v>232</v>
      </c>
      <c r="N29" s="156" t="s">
        <v>127</v>
      </c>
      <c r="P29" s="191"/>
      <c r="Q29" s="191"/>
      <c r="R29" s="191"/>
      <c r="S29" s="191"/>
      <c r="T29" s="191"/>
      <c r="U29" s="191"/>
      <c r="V29" s="191"/>
      <c r="W29" s="191"/>
      <c r="X29" s="191"/>
      <c r="Y29" s="191"/>
      <c r="Z29" s="191"/>
      <c r="AA29" s="191"/>
    </row>
    <row r="30" spans="1:27">
      <c r="C30" s="179"/>
      <c r="D30" s="158"/>
      <c r="E30" s="180"/>
      <c r="F30" s="157"/>
      <c r="G30" s="158"/>
      <c r="H30" s="180"/>
      <c r="I30" s="157"/>
      <c r="J30" s="158"/>
      <c r="K30" s="180"/>
      <c r="L30" s="157"/>
      <c r="M30" s="158"/>
      <c r="N30" s="180"/>
      <c r="P30" s="191"/>
      <c r="Q30" s="191"/>
      <c r="R30" s="191"/>
      <c r="S30" s="191"/>
      <c r="T30" s="191"/>
      <c r="U30" s="191"/>
      <c r="V30" s="191"/>
      <c r="W30" s="191"/>
      <c r="X30" s="191"/>
      <c r="Y30" s="191"/>
      <c r="Z30" s="191"/>
      <c r="AA30" s="191"/>
    </row>
    <row r="31" spans="1:27">
      <c r="A31" s="38" t="s">
        <v>114</v>
      </c>
      <c r="B31" s="34"/>
      <c r="C31" s="160"/>
      <c r="D31" s="161"/>
      <c r="E31" s="181"/>
      <c r="F31" s="160"/>
      <c r="G31" s="161"/>
      <c r="H31" s="181"/>
      <c r="I31" s="160"/>
      <c r="J31" s="161"/>
      <c r="K31" s="181"/>
      <c r="L31" s="160"/>
      <c r="M31" s="161"/>
      <c r="N31" s="181"/>
      <c r="P31" s="191"/>
      <c r="Q31" s="191"/>
      <c r="R31" s="191"/>
      <c r="S31" s="191"/>
      <c r="T31" s="191"/>
      <c r="U31" s="191"/>
      <c r="V31" s="191"/>
      <c r="W31" s="191"/>
      <c r="X31" s="191"/>
      <c r="Y31" s="191"/>
      <c r="Z31" s="191"/>
      <c r="AA31" s="191"/>
    </row>
    <row r="32" spans="1:27">
      <c r="A32" s="34" t="s">
        <v>225</v>
      </c>
      <c r="B32" s="34"/>
      <c r="C32" s="163">
        <v>57170613.441173792</v>
      </c>
      <c r="D32" s="164">
        <v>102558485.70140642</v>
      </c>
      <c r="E32" s="182">
        <v>159729099.14258021</v>
      </c>
      <c r="F32" s="163">
        <v>23936052.379965797</v>
      </c>
      <c r="G32" s="164">
        <v>100387277.42002642</v>
      </c>
      <c r="H32" s="165">
        <v>124323329.79999222</v>
      </c>
      <c r="I32" s="163">
        <v>33234561.061207999</v>
      </c>
      <c r="J32" s="164">
        <v>521516.71905999997</v>
      </c>
      <c r="K32" s="182">
        <v>33756077.780268006</v>
      </c>
      <c r="L32" s="183">
        <v>0</v>
      </c>
      <c r="M32" s="164">
        <v>1649691.5623199972</v>
      </c>
      <c r="N32" s="182">
        <v>1649691.5623199972</v>
      </c>
      <c r="P32" s="191"/>
      <c r="Q32" s="191"/>
      <c r="R32" s="191"/>
      <c r="S32" s="191"/>
      <c r="T32" s="191"/>
      <c r="U32" s="191"/>
      <c r="V32" s="191"/>
      <c r="W32" s="191"/>
      <c r="X32" s="191"/>
      <c r="Y32" s="191"/>
      <c r="Z32" s="191"/>
      <c r="AA32" s="191"/>
    </row>
    <row r="33" spans="1:27">
      <c r="A33" s="34" t="s">
        <v>226</v>
      </c>
      <c r="B33" s="34"/>
      <c r="C33" s="163">
        <v>31870108.607469644</v>
      </c>
      <c r="D33" s="164">
        <v>110967455.6042859</v>
      </c>
      <c r="E33" s="182">
        <v>142837564.21175551</v>
      </c>
      <c r="F33" s="163">
        <v>8534328.6265096441</v>
      </c>
      <c r="G33" s="164">
        <v>100983786.9967559</v>
      </c>
      <c r="H33" s="165">
        <v>109518115.62326553</v>
      </c>
      <c r="I33" s="163">
        <v>23335779.98096</v>
      </c>
      <c r="J33" s="164">
        <v>21040.152109999999</v>
      </c>
      <c r="K33" s="182">
        <v>23356820.13307</v>
      </c>
      <c r="L33" s="183">
        <v>0</v>
      </c>
      <c r="M33" s="164">
        <v>9962628.4554200005</v>
      </c>
      <c r="N33" s="182">
        <v>9962628.4554200005</v>
      </c>
      <c r="P33" s="191"/>
      <c r="Q33" s="191"/>
      <c r="R33" s="191"/>
      <c r="S33" s="191"/>
      <c r="T33" s="191"/>
      <c r="U33" s="191"/>
      <c r="V33" s="191"/>
      <c r="W33" s="191"/>
      <c r="X33" s="191"/>
      <c r="Y33" s="191"/>
      <c r="Z33" s="191"/>
      <c r="AA33" s="191"/>
    </row>
    <row r="34" spans="1:27">
      <c r="A34" s="34" t="s">
        <v>116</v>
      </c>
      <c r="B34" s="34"/>
      <c r="C34" s="163">
        <v>56705121.658300072</v>
      </c>
      <c r="D34" s="164">
        <v>151194806.92044327</v>
      </c>
      <c r="E34" s="182">
        <v>207899928.57874334</v>
      </c>
      <c r="F34" s="163">
        <v>31882864.81095342</v>
      </c>
      <c r="G34" s="164">
        <v>150698262.15177327</v>
      </c>
      <c r="H34" s="165">
        <v>182581126.96272668</v>
      </c>
      <c r="I34" s="163">
        <v>24822256.847346656</v>
      </c>
      <c r="J34" s="166">
        <v>38760.768670000005</v>
      </c>
      <c r="K34" s="165">
        <v>24861017.616016656</v>
      </c>
      <c r="L34" s="183">
        <v>0</v>
      </c>
      <c r="M34" s="164">
        <v>457784</v>
      </c>
      <c r="N34" s="182">
        <v>457784</v>
      </c>
      <c r="P34" s="191"/>
      <c r="Q34" s="191"/>
      <c r="R34" s="191"/>
      <c r="S34" s="191"/>
      <c r="T34" s="191"/>
      <c r="U34" s="191"/>
      <c r="V34" s="191"/>
      <c r="W34" s="191"/>
      <c r="X34" s="191"/>
      <c r="Y34" s="191"/>
      <c r="Z34" s="191"/>
      <c r="AA34" s="191"/>
    </row>
    <row r="35" spans="1:27">
      <c r="A35" s="34" t="s">
        <v>117</v>
      </c>
      <c r="B35" s="34"/>
      <c r="C35" s="163">
        <v>33322451.786607109</v>
      </c>
      <c r="D35" s="164">
        <v>88809060.30132471</v>
      </c>
      <c r="E35" s="182">
        <v>122131512.08793181</v>
      </c>
      <c r="F35" s="163">
        <v>8569005.1419047099</v>
      </c>
      <c r="G35" s="164">
        <v>86685525.328812957</v>
      </c>
      <c r="H35" s="165">
        <v>95254530.470717669</v>
      </c>
      <c r="I35" s="163">
        <v>24753446.644702397</v>
      </c>
      <c r="J35" s="166">
        <v>345005.28938000003</v>
      </c>
      <c r="K35" s="165">
        <v>25098451.934082396</v>
      </c>
      <c r="L35" s="183">
        <v>0</v>
      </c>
      <c r="M35" s="164">
        <v>1778529.6831317502</v>
      </c>
      <c r="N35" s="182">
        <v>1778529.6831317502</v>
      </c>
      <c r="P35" s="191"/>
      <c r="Q35" s="191"/>
      <c r="R35" s="191"/>
      <c r="S35" s="191"/>
      <c r="T35" s="191"/>
      <c r="U35" s="191"/>
      <c r="V35" s="191"/>
      <c r="W35" s="191"/>
      <c r="X35" s="191"/>
      <c r="Y35" s="191"/>
      <c r="Z35" s="191"/>
      <c r="AA35" s="191"/>
    </row>
    <row r="36" spans="1:27">
      <c r="A36" s="34" t="s">
        <v>115</v>
      </c>
      <c r="B36" s="34"/>
      <c r="C36" s="163">
        <v>27208.840210000002</v>
      </c>
      <c r="D36" s="164">
        <v>2739699.22083</v>
      </c>
      <c r="E36" s="182">
        <v>2766908.0610400001</v>
      </c>
      <c r="F36" s="163">
        <v>0</v>
      </c>
      <c r="G36" s="164">
        <v>2697947.4588500001</v>
      </c>
      <c r="H36" s="165">
        <v>2697947.4588500001</v>
      </c>
      <c r="I36" s="163">
        <v>27208.840210000002</v>
      </c>
      <c r="J36" s="166">
        <v>0</v>
      </c>
      <c r="K36" s="165">
        <v>27208.840210000002</v>
      </c>
      <c r="L36" s="183">
        <v>0</v>
      </c>
      <c r="M36" s="164">
        <v>41751.761979999996</v>
      </c>
      <c r="N36" s="182">
        <v>41751.761979999996</v>
      </c>
      <c r="P36" s="191"/>
      <c r="Q36" s="191"/>
      <c r="R36" s="191"/>
      <c r="S36" s="191"/>
      <c r="T36" s="191"/>
      <c r="U36" s="191"/>
      <c r="V36" s="191"/>
      <c r="W36" s="191"/>
      <c r="X36" s="191"/>
      <c r="Y36" s="191"/>
      <c r="Z36" s="191"/>
      <c r="AA36" s="191"/>
    </row>
    <row r="37" spans="1:27">
      <c r="A37" s="34" t="s">
        <v>118</v>
      </c>
      <c r="B37" s="34"/>
      <c r="C37" s="163">
        <v>127887914.76182017</v>
      </c>
      <c r="D37" s="164">
        <v>272550445.82698554</v>
      </c>
      <c r="E37" s="182">
        <v>400438360.58880562</v>
      </c>
      <c r="F37" s="163">
        <v>45488124.36925862</v>
      </c>
      <c r="G37" s="164">
        <v>272375805.01770556</v>
      </c>
      <c r="H37" s="165">
        <v>317863929.38696408</v>
      </c>
      <c r="I37" s="163">
        <v>82399790.39256154</v>
      </c>
      <c r="J37" s="166">
        <v>174436.80927999999</v>
      </c>
      <c r="K37" s="165">
        <v>82574227.201841533</v>
      </c>
      <c r="L37" s="183">
        <v>0</v>
      </c>
      <c r="M37" s="164">
        <v>204</v>
      </c>
      <c r="N37" s="182">
        <v>204</v>
      </c>
      <c r="P37" s="191"/>
      <c r="Q37" s="191"/>
      <c r="R37" s="191"/>
      <c r="S37" s="191"/>
      <c r="T37" s="191"/>
      <c r="U37" s="191"/>
      <c r="V37" s="191"/>
      <c r="W37" s="191"/>
      <c r="X37" s="191"/>
      <c r="Y37" s="191"/>
      <c r="Z37" s="191"/>
      <c r="AA37" s="191"/>
    </row>
    <row r="38" spans="1:27">
      <c r="A38" s="34" t="s">
        <v>119</v>
      </c>
      <c r="B38" s="34"/>
      <c r="C38" s="163">
        <v>13391819.846495127</v>
      </c>
      <c r="D38" s="164">
        <v>34230620.073834494</v>
      </c>
      <c r="E38" s="182">
        <v>47622439.920329615</v>
      </c>
      <c r="F38" s="163">
        <v>11654876.488855127</v>
      </c>
      <c r="G38" s="164">
        <v>34220620.073834494</v>
      </c>
      <c r="H38" s="165">
        <v>45875496.562689617</v>
      </c>
      <c r="I38" s="163">
        <v>1736943.3576400001</v>
      </c>
      <c r="J38" s="166">
        <v>0</v>
      </c>
      <c r="K38" s="165">
        <v>1736943.3576400001</v>
      </c>
      <c r="L38" s="183">
        <v>0</v>
      </c>
      <c r="M38" s="164">
        <v>10000</v>
      </c>
      <c r="N38" s="182">
        <v>10000</v>
      </c>
      <c r="P38" s="191"/>
      <c r="Q38" s="191"/>
      <c r="R38" s="191"/>
      <c r="S38" s="191"/>
      <c r="T38" s="191"/>
      <c r="U38" s="191"/>
      <c r="V38" s="191"/>
      <c r="W38" s="191"/>
      <c r="X38" s="191"/>
      <c r="Y38" s="191"/>
      <c r="Z38" s="191"/>
      <c r="AA38" s="191"/>
    </row>
    <row r="39" spans="1:27">
      <c r="A39" s="34" t="s">
        <v>227</v>
      </c>
      <c r="B39" s="34"/>
      <c r="C39" s="163">
        <v>504265890.47373879</v>
      </c>
      <c r="D39" s="164">
        <v>298755614.08853298</v>
      </c>
      <c r="E39" s="165">
        <v>803021504.56227183</v>
      </c>
      <c r="F39" s="163">
        <v>392481706.00279498</v>
      </c>
      <c r="G39" s="164">
        <v>298034550.991373</v>
      </c>
      <c r="H39" s="165">
        <v>690516256.99416792</v>
      </c>
      <c r="I39" s="163">
        <v>111784184.47094382</v>
      </c>
      <c r="J39" s="166">
        <v>721063.09716000012</v>
      </c>
      <c r="K39" s="165">
        <v>112505247.56810385</v>
      </c>
      <c r="L39" s="183">
        <v>0</v>
      </c>
      <c r="M39" s="164">
        <v>0</v>
      </c>
      <c r="N39" s="182">
        <v>0</v>
      </c>
      <c r="P39" s="191"/>
      <c r="Q39" s="191"/>
      <c r="R39" s="191"/>
      <c r="S39" s="191"/>
      <c r="T39" s="191"/>
      <c r="U39" s="191"/>
      <c r="V39" s="191"/>
      <c r="W39" s="191"/>
      <c r="X39" s="191"/>
      <c r="Y39" s="191"/>
      <c r="Z39" s="191"/>
      <c r="AA39" s="191"/>
    </row>
    <row r="40" spans="1:27">
      <c r="A40" s="34" t="s">
        <v>228</v>
      </c>
      <c r="B40" s="34"/>
      <c r="C40" s="163">
        <v>3512509.4655866297</v>
      </c>
      <c r="D40" s="164">
        <v>44467342.140593372</v>
      </c>
      <c r="E40" s="165">
        <v>47979851.606180005</v>
      </c>
      <c r="F40" s="163">
        <v>3504653.4655866297</v>
      </c>
      <c r="G40" s="164">
        <v>44461343.140593372</v>
      </c>
      <c r="H40" s="165">
        <v>47965996.606180005</v>
      </c>
      <c r="I40" s="163">
        <v>7856</v>
      </c>
      <c r="J40" s="166">
        <v>5999</v>
      </c>
      <c r="K40" s="165">
        <v>13855</v>
      </c>
      <c r="L40" s="183">
        <v>0</v>
      </c>
      <c r="M40" s="164">
        <v>0</v>
      </c>
      <c r="N40" s="182">
        <v>0</v>
      </c>
      <c r="P40" s="191"/>
      <c r="Q40" s="191"/>
      <c r="R40" s="191"/>
      <c r="S40" s="191"/>
      <c r="T40" s="191"/>
      <c r="U40" s="191"/>
      <c r="V40" s="191"/>
      <c r="W40" s="191"/>
      <c r="X40" s="191"/>
      <c r="Y40" s="191"/>
      <c r="Z40" s="191"/>
      <c r="AA40" s="191"/>
    </row>
    <row r="41" spans="1:27">
      <c r="A41" s="34" t="s">
        <v>229</v>
      </c>
      <c r="B41" s="34"/>
      <c r="C41" s="163">
        <v>1189912</v>
      </c>
      <c r="D41" s="164">
        <v>84324.412060000017</v>
      </c>
      <c r="E41" s="165">
        <v>1274236.41206</v>
      </c>
      <c r="F41" s="163">
        <v>0</v>
      </c>
      <c r="G41" s="164">
        <v>84174.547579999999</v>
      </c>
      <c r="H41" s="165">
        <v>84174.547579999999</v>
      </c>
      <c r="I41" s="163">
        <v>1189912</v>
      </c>
      <c r="J41" s="166">
        <v>117</v>
      </c>
      <c r="K41" s="165">
        <v>1190029</v>
      </c>
      <c r="L41" s="183">
        <v>0</v>
      </c>
      <c r="M41" s="164">
        <v>32.864480000019071</v>
      </c>
      <c r="N41" s="182">
        <v>32.864480000019071</v>
      </c>
      <c r="P41" s="191"/>
      <c r="Q41" s="191"/>
      <c r="R41" s="191"/>
      <c r="S41" s="191"/>
      <c r="T41" s="191"/>
      <c r="U41" s="191"/>
      <c r="V41" s="191"/>
      <c r="W41" s="191"/>
      <c r="X41" s="191"/>
      <c r="Y41" s="191"/>
      <c r="Z41" s="191"/>
      <c r="AA41" s="191"/>
    </row>
    <row r="42" spans="1:27">
      <c r="A42" s="34" t="s">
        <v>230</v>
      </c>
      <c r="B42" s="34"/>
      <c r="C42" s="163">
        <v>0</v>
      </c>
      <c r="D42" s="164">
        <v>2271686.0723375739</v>
      </c>
      <c r="E42" s="165">
        <v>2271686.0723375739</v>
      </c>
      <c r="F42" s="163">
        <v>0</v>
      </c>
      <c r="G42" s="164">
        <v>2256418.4645575737</v>
      </c>
      <c r="H42" s="165">
        <v>2256418.4645575737</v>
      </c>
      <c r="I42" s="163">
        <v>0</v>
      </c>
      <c r="J42" s="166">
        <v>457</v>
      </c>
      <c r="K42" s="165">
        <v>457</v>
      </c>
      <c r="L42" s="183">
        <v>0</v>
      </c>
      <c r="M42" s="164">
        <v>14810.607780000002</v>
      </c>
      <c r="N42" s="182">
        <v>14810.607780000002</v>
      </c>
      <c r="P42" s="191"/>
      <c r="Q42" s="191"/>
      <c r="R42" s="191"/>
      <c r="S42" s="191"/>
      <c r="T42" s="191"/>
      <c r="U42" s="191"/>
      <c r="V42" s="191"/>
      <c r="W42" s="191"/>
      <c r="X42" s="191"/>
      <c r="Y42" s="191"/>
      <c r="Z42" s="191"/>
      <c r="AA42" s="191"/>
    </row>
    <row r="43" spans="1:27">
      <c r="A43" s="34" t="s">
        <v>131</v>
      </c>
      <c r="B43" s="34"/>
      <c r="C43" s="167">
        <v>10165776.704747848</v>
      </c>
      <c r="D43" s="164">
        <v>31226.056019638163</v>
      </c>
      <c r="E43" s="165">
        <v>10197002.760767486</v>
      </c>
      <c r="F43" s="167">
        <v>44463.213567846622</v>
      </c>
      <c r="G43" s="164">
        <v>11889.056019638165</v>
      </c>
      <c r="H43" s="165">
        <v>56352.269587484785</v>
      </c>
      <c r="I43" s="167">
        <v>10121313.491180001</v>
      </c>
      <c r="J43" s="166">
        <v>9680</v>
      </c>
      <c r="K43" s="165">
        <v>10130993.491180001</v>
      </c>
      <c r="L43" s="183">
        <v>0</v>
      </c>
      <c r="M43" s="164">
        <v>9657</v>
      </c>
      <c r="N43" s="182">
        <v>9657</v>
      </c>
      <c r="P43" s="191"/>
      <c r="Q43" s="191"/>
      <c r="R43" s="191"/>
      <c r="S43" s="191"/>
      <c r="T43" s="191"/>
      <c r="U43" s="191"/>
      <c r="V43" s="191"/>
      <c r="W43" s="191"/>
      <c r="X43" s="191"/>
      <c r="Y43" s="191"/>
      <c r="Z43" s="191"/>
      <c r="AA43" s="191"/>
    </row>
    <row r="44" spans="1:27" ht="13.5" thickBot="1">
      <c r="A44" s="30" t="s">
        <v>120</v>
      </c>
      <c r="B44" s="34"/>
      <c r="C44" s="168">
        <v>839509327.58614922</v>
      </c>
      <c r="D44" s="169">
        <v>1108660766.4186537</v>
      </c>
      <c r="E44" s="170">
        <v>1948170094.0048027</v>
      </c>
      <c r="F44" s="168">
        <v>526096074.49939674</v>
      </c>
      <c r="G44" s="169">
        <v>1092897600.647882</v>
      </c>
      <c r="H44" s="170">
        <v>1618993675.1472785</v>
      </c>
      <c r="I44" s="168">
        <v>313413253.08675241</v>
      </c>
      <c r="J44" s="171">
        <v>1838075.8356599999</v>
      </c>
      <c r="K44" s="170">
        <v>315251328.9224124</v>
      </c>
      <c r="L44" s="184">
        <v>0</v>
      </c>
      <c r="M44" s="185">
        <v>13925089.935111748</v>
      </c>
      <c r="N44" s="186">
        <v>13925089.935111748</v>
      </c>
      <c r="P44" s="191"/>
      <c r="Q44" s="191"/>
      <c r="R44" s="191"/>
      <c r="S44" s="191"/>
      <c r="T44" s="191"/>
      <c r="U44" s="191"/>
      <c r="V44" s="191"/>
      <c r="W44" s="191"/>
      <c r="X44" s="191"/>
      <c r="Y44" s="191"/>
      <c r="Z44" s="191"/>
      <c r="AA44" s="191"/>
    </row>
    <row r="45" spans="1:27" ht="13.5" thickTop="1">
      <c r="A45" s="39" t="s">
        <v>121</v>
      </c>
      <c r="B45" s="34"/>
      <c r="C45" s="157"/>
      <c r="D45" s="158"/>
      <c r="E45" s="159"/>
      <c r="F45" s="157"/>
      <c r="G45" s="158"/>
      <c r="H45" s="159"/>
      <c r="I45" s="157"/>
      <c r="J45" s="172"/>
      <c r="K45" s="159"/>
      <c r="L45" s="157"/>
      <c r="M45" s="158"/>
      <c r="N45" s="159"/>
      <c r="P45" s="191"/>
      <c r="Q45" s="191"/>
      <c r="R45" s="191"/>
      <c r="S45" s="191"/>
      <c r="T45" s="191"/>
      <c r="U45" s="191"/>
      <c r="V45" s="191"/>
      <c r="W45" s="191"/>
      <c r="X45" s="191"/>
      <c r="Y45" s="191"/>
      <c r="Z45" s="191"/>
      <c r="AA45" s="191"/>
    </row>
    <row r="46" spans="1:27">
      <c r="A46" s="34" t="s">
        <v>122</v>
      </c>
      <c r="B46" s="34"/>
      <c r="C46" s="163">
        <v>836777537.57703424</v>
      </c>
      <c r="D46" s="164">
        <v>912171983.52255225</v>
      </c>
      <c r="E46" s="165">
        <v>1748949521.0995865</v>
      </c>
      <c r="F46" s="163">
        <v>523847701.57535303</v>
      </c>
      <c r="G46" s="164">
        <v>903736641.58433223</v>
      </c>
      <c r="H46" s="165">
        <v>1427584343.1596851</v>
      </c>
      <c r="I46" s="163">
        <v>312929836.00168127</v>
      </c>
      <c r="J46" s="166">
        <v>27545.768670000001</v>
      </c>
      <c r="K46" s="165">
        <v>312957381.77035129</v>
      </c>
      <c r="L46" s="183">
        <v>0</v>
      </c>
      <c r="M46" s="164">
        <v>8407796.1695500016</v>
      </c>
      <c r="N46" s="182">
        <v>8407796.1695500016</v>
      </c>
      <c r="P46" s="191"/>
      <c r="Q46" s="191"/>
      <c r="R46" s="191"/>
      <c r="S46" s="191"/>
      <c r="T46" s="191"/>
      <c r="U46" s="191"/>
      <c r="V46" s="191"/>
      <c r="W46" s="191"/>
      <c r="X46" s="191"/>
      <c r="Y46" s="191"/>
      <c r="Z46" s="191"/>
      <c r="AA46" s="191"/>
    </row>
    <row r="47" spans="1:27">
      <c r="A47" s="34" t="s">
        <v>123</v>
      </c>
      <c r="B47" s="34"/>
      <c r="C47" s="163">
        <v>2329086.0332450108</v>
      </c>
      <c r="D47" s="164">
        <v>81093556.057885781</v>
      </c>
      <c r="E47" s="165">
        <v>83422642.091130808</v>
      </c>
      <c r="F47" s="163">
        <v>1845668.9542192365</v>
      </c>
      <c r="G47" s="164">
        <v>77454616.495765775</v>
      </c>
      <c r="H47" s="165">
        <v>79300285.449985027</v>
      </c>
      <c r="I47" s="163">
        <v>483417.07902577432</v>
      </c>
      <c r="J47" s="166">
        <v>200242.38756000367</v>
      </c>
      <c r="K47" s="165">
        <v>683659.46658577817</v>
      </c>
      <c r="L47" s="183">
        <v>0</v>
      </c>
      <c r="M47" s="164">
        <v>3438697.1745600007</v>
      </c>
      <c r="N47" s="182">
        <v>3438697.1745600007</v>
      </c>
      <c r="P47" s="191"/>
      <c r="Q47" s="191"/>
      <c r="R47" s="191"/>
      <c r="S47" s="191"/>
      <c r="T47" s="191"/>
      <c r="U47" s="191"/>
      <c r="V47" s="191"/>
      <c r="W47" s="191"/>
      <c r="X47" s="191"/>
      <c r="Y47" s="191"/>
      <c r="Z47" s="191"/>
      <c r="AA47" s="191"/>
    </row>
    <row r="48" spans="1:27">
      <c r="A48" s="34" t="s">
        <v>125</v>
      </c>
      <c r="B48" s="34"/>
      <c r="C48" s="163">
        <v>402703.97586991068</v>
      </c>
      <c r="D48" s="164">
        <v>115395226.83821569</v>
      </c>
      <c r="E48" s="165">
        <v>115797930.81408566</v>
      </c>
      <c r="F48" s="163">
        <v>402703.96982451621</v>
      </c>
      <c r="G48" s="164">
        <v>111706342.56778395</v>
      </c>
      <c r="H48" s="165">
        <v>112109046.53760853</v>
      </c>
      <c r="I48" s="163">
        <v>6.0453944606990717E-3</v>
      </c>
      <c r="J48" s="166">
        <v>1610287.6794299963</v>
      </c>
      <c r="K48" s="165">
        <v>1610287.6854753778</v>
      </c>
      <c r="L48" s="183">
        <v>0</v>
      </c>
      <c r="M48" s="164">
        <v>2078596.5910017467</v>
      </c>
      <c r="N48" s="182">
        <v>2078596.5910017467</v>
      </c>
      <c r="P48" s="191"/>
      <c r="Q48" s="191"/>
      <c r="R48" s="191"/>
      <c r="S48" s="191"/>
      <c r="T48" s="191"/>
      <c r="U48" s="191"/>
      <c r="V48" s="191"/>
      <c r="W48" s="191"/>
      <c r="X48" s="191"/>
      <c r="Y48" s="191"/>
      <c r="Z48" s="191"/>
      <c r="AA48" s="191"/>
    </row>
    <row r="49" spans="1:27">
      <c r="A49" s="34" t="s">
        <v>124</v>
      </c>
      <c r="B49" s="34"/>
      <c r="C49" s="163">
        <v>427668</v>
      </c>
      <c r="D49" s="164">
        <v>34931912.064781748</v>
      </c>
      <c r="E49" s="165">
        <v>35359580.064781748</v>
      </c>
      <c r="F49" s="163">
        <v>427668</v>
      </c>
      <c r="G49" s="164">
        <v>33288388.851335961</v>
      </c>
      <c r="H49" s="165">
        <v>33716056.851335958</v>
      </c>
      <c r="I49" s="163">
        <v>0</v>
      </c>
      <c r="J49" s="166">
        <v>946469.71217358054</v>
      </c>
      <c r="K49" s="165">
        <v>946469.71217358054</v>
      </c>
      <c r="L49" s="163">
        <v>0</v>
      </c>
      <c r="M49" s="164">
        <v>697053.50127220899</v>
      </c>
      <c r="N49" s="165">
        <v>697053.50127220899</v>
      </c>
      <c r="P49" s="191"/>
      <c r="Q49" s="191"/>
      <c r="R49" s="191"/>
      <c r="S49" s="191"/>
      <c r="T49" s="191"/>
      <c r="U49" s="191"/>
      <c r="V49" s="191"/>
      <c r="W49" s="191"/>
      <c r="X49" s="191"/>
      <c r="Y49" s="191"/>
      <c r="Z49" s="191"/>
      <c r="AA49" s="191"/>
    </row>
    <row r="50" spans="1:27" s="29" customFormat="1" ht="13.5" thickBot="1">
      <c r="A50" s="30" t="s">
        <v>231</v>
      </c>
      <c r="B50" s="30"/>
      <c r="C50" s="173">
        <v>-24964.024130089387</v>
      </c>
      <c r="D50" s="174">
        <v>80463314.773433954</v>
      </c>
      <c r="E50" s="175">
        <v>80438350.749303922</v>
      </c>
      <c r="F50" s="173">
        <v>-24964.030175483847</v>
      </c>
      <c r="G50" s="174">
        <v>78417953.716448009</v>
      </c>
      <c r="H50" s="175">
        <v>78392989.686272591</v>
      </c>
      <c r="I50" s="173">
        <v>6.0453944606990717E-3</v>
      </c>
      <c r="J50" s="176">
        <v>663817.96725641575</v>
      </c>
      <c r="K50" s="175">
        <v>663817.97330179729</v>
      </c>
      <c r="L50" s="173">
        <v>0</v>
      </c>
      <c r="M50" s="174">
        <v>1381543.0897295377</v>
      </c>
      <c r="N50" s="175">
        <v>1381543.0897295377</v>
      </c>
      <c r="P50" s="191"/>
      <c r="Q50" s="191"/>
      <c r="R50" s="191"/>
      <c r="S50" s="191"/>
      <c r="T50" s="191"/>
      <c r="U50" s="191"/>
      <c r="V50" s="191"/>
      <c r="W50" s="191"/>
      <c r="X50" s="191"/>
      <c r="Y50" s="191"/>
      <c r="Z50" s="191"/>
      <c r="AA50" s="191"/>
    </row>
    <row r="51" spans="1:27"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</row>
  </sheetData>
  <mergeCells count="16">
    <mergeCell ref="C1:E1"/>
    <mergeCell ref="I1:K1"/>
    <mergeCell ref="L1:N1"/>
    <mergeCell ref="F1:H1"/>
    <mergeCell ref="C2:E2"/>
    <mergeCell ref="I2:K2"/>
    <mergeCell ref="L2:N2"/>
    <mergeCell ref="F2:H2"/>
    <mergeCell ref="C27:E27"/>
    <mergeCell ref="I27:K27"/>
    <mergeCell ref="L27:N27"/>
    <mergeCell ref="F27:H27"/>
    <mergeCell ref="C28:E28"/>
    <mergeCell ref="I28:K28"/>
    <mergeCell ref="L28:N28"/>
    <mergeCell ref="F28:H28"/>
  </mergeCells>
  <phoneticPr fontId="15" type="noConversion"/>
  <pageMargins left="0.75" right="0.75" top="1" bottom="1" header="0.5" footer="0.5"/>
  <pageSetup paperSize="9" scale="5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U200"/>
  <sheetViews>
    <sheetView tabSelected="1" zoomScale="80" zoomScaleNormal="80" workbookViewId="0"/>
  </sheetViews>
  <sheetFormatPr defaultColWidth="9.140625" defaultRowHeight="12.75"/>
  <cols>
    <col min="1" max="1" width="5.28515625" style="1" customWidth="1"/>
    <col min="2" max="2" width="34.85546875" style="1" customWidth="1"/>
    <col min="3" max="11" width="15.7109375" style="1" customWidth="1"/>
    <col min="12" max="12" width="10" style="1" bestFit="1" customWidth="1"/>
    <col min="13" max="16384" width="9.140625" style="1"/>
  </cols>
  <sheetData>
    <row r="1" spans="1:21">
      <c r="A1" s="29" t="s">
        <v>89</v>
      </c>
      <c r="B1" s="5"/>
      <c r="C1" s="201" t="s">
        <v>241</v>
      </c>
      <c r="D1" s="202"/>
      <c r="E1" s="203"/>
      <c r="F1" s="202" t="s">
        <v>239</v>
      </c>
      <c r="G1" s="202"/>
      <c r="H1" s="203"/>
      <c r="I1" s="202" t="s">
        <v>240</v>
      </c>
      <c r="J1" s="202"/>
      <c r="K1" s="203"/>
    </row>
    <row r="2" spans="1:21">
      <c r="A2" s="72" t="s">
        <v>246</v>
      </c>
      <c r="B2" s="8"/>
      <c r="C2" s="127" t="s">
        <v>90</v>
      </c>
      <c r="D2" s="35" t="s">
        <v>91</v>
      </c>
      <c r="E2" s="128" t="s">
        <v>92</v>
      </c>
      <c r="F2" s="35" t="s">
        <v>90</v>
      </c>
      <c r="G2" s="35" t="s">
        <v>91</v>
      </c>
      <c r="H2" s="128" t="s">
        <v>92</v>
      </c>
      <c r="I2" s="35" t="s">
        <v>90</v>
      </c>
      <c r="J2" s="35" t="s">
        <v>91</v>
      </c>
      <c r="K2" s="128" t="s">
        <v>92</v>
      </c>
    </row>
    <row r="3" spans="1:21">
      <c r="B3" s="6"/>
      <c r="C3" s="127" t="s">
        <v>93</v>
      </c>
      <c r="D3" s="35" t="s">
        <v>94</v>
      </c>
      <c r="E3" s="128" t="s">
        <v>95</v>
      </c>
      <c r="F3" s="35" t="s">
        <v>93</v>
      </c>
      <c r="G3" s="35" t="s">
        <v>94</v>
      </c>
      <c r="H3" s="128" t="s">
        <v>95</v>
      </c>
      <c r="I3" s="35" t="s">
        <v>93</v>
      </c>
      <c r="J3" s="35" t="s">
        <v>94</v>
      </c>
      <c r="K3" s="133" t="s">
        <v>95</v>
      </c>
    </row>
    <row r="4" spans="1:21">
      <c r="A4" s="31"/>
      <c r="B4" s="31"/>
      <c r="C4" s="129"/>
      <c r="D4" s="3" t="s">
        <v>3</v>
      </c>
      <c r="E4" s="130" t="s">
        <v>3</v>
      </c>
      <c r="F4" s="126"/>
      <c r="G4" s="3" t="s">
        <v>3</v>
      </c>
      <c r="H4" s="130" t="s">
        <v>3</v>
      </c>
      <c r="I4" s="126"/>
      <c r="J4" s="3" t="s">
        <v>3</v>
      </c>
      <c r="K4" s="130" t="s">
        <v>3</v>
      </c>
    </row>
    <row r="5" spans="1:21">
      <c r="A5" s="31" t="s">
        <v>96</v>
      </c>
      <c r="B5" s="6" t="s">
        <v>97</v>
      </c>
      <c r="C5" s="101"/>
      <c r="D5" s="9"/>
      <c r="E5" s="102"/>
      <c r="F5" s="9"/>
      <c r="G5" s="9"/>
      <c r="H5" s="102"/>
      <c r="I5" s="9"/>
      <c r="J5" s="9"/>
      <c r="K5" s="102"/>
    </row>
    <row r="6" spans="1:21">
      <c r="A6" s="31" t="s">
        <v>5</v>
      </c>
      <c r="B6" s="6" t="s">
        <v>221</v>
      </c>
      <c r="C6" s="101"/>
      <c r="D6" s="9"/>
      <c r="E6" s="102"/>
      <c r="F6" s="9"/>
      <c r="G6" s="9"/>
      <c r="H6" s="102"/>
      <c r="I6" s="9"/>
      <c r="J6" s="9"/>
      <c r="K6" s="102"/>
    </row>
    <row r="7" spans="1:21">
      <c r="A7" s="32" t="s">
        <v>7</v>
      </c>
      <c r="B7" s="6" t="s">
        <v>219</v>
      </c>
      <c r="C7" s="101"/>
      <c r="D7" s="9"/>
      <c r="E7" s="102"/>
      <c r="F7" s="9"/>
      <c r="G7" s="9"/>
      <c r="H7" s="102"/>
      <c r="I7" s="9"/>
      <c r="J7" s="9"/>
      <c r="K7" s="102"/>
    </row>
    <row r="8" spans="1:21">
      <c r="A8" s="32"/>
      <c r="B8" s="6" t="s">
        <v>99</v>
      </c>
      <c r="C8" s="103">
        <v>236498.08935362031</v>
      </c>
      <c r="D8" s="10">
        <v>1110278.3614001661</v>
      </c>
      <c r="E8" s="104">
        <v>828148.25902413996</v>
      </c>
      <c r="F8" s="10">
        <v>236498.08935362031</v>
      </c>
      <c r="G8" s="10">
        <v>1110278.3614001661</v>
      </c>
      <c r="H8" s="104">
        <v>828148.25902413996</v>
      </c>
      <c r="I8" s="10">
        <v>0</v>
      </c>
      <c r="J8" s="10">
        <v>0</v>
      </c>
      <c r="K8" s="104">
        <v>0</v>
      </c>
      <c r="M8" s="192"/>
      <c r="N8" s="192"/>
      <c r="O8" s="192"/>
      <c r="P8" s="192"/>
      <c r="Q8" s="192"/>
      <c r="R8" s="192"/>
      <c r="S8" s="192"/>
      <c r="T8" s="192"/>
      <c r="U8" s="192"/>
    </row>
    <row r="9" spans="1:21">
      <c r="A9" s="32"/>
      <c r="B9" s="6" t="s">
        <v>100</v>
      </c>
      <c r="C9" s="103">
        <v>994986.77649293863</v>
      </c>
      <c r="D9" s="10">
        <v>2426507.9774206108</v>
      </c>
      <c r="E9" s="104">
        <v>529095.18571633636</v>
      </c>
      <c r="F9" s="10">
        <v>994986.77649293863</v>
      </c>
      <c r="G9" s="10">
        <v>2426507.9774206108</v>
      </c>
      <c r="H9" s="104">
        <v>529095.18571633636</v>
      </c>
      <c r="I9" s="10">
        <v>0</v>
      </c>
      <c r="J9" s="10">
        <v>0</v>
      </c>
      <c r="K9" s="104">
        <v>0</v>
      </c>
      <c r="M9" s="192"/>
      <c r="N9" s="192"/>
      <c r="O9" s="192"/>
      <c r="P9" s="192"/>
      <c r="Q9" s="192"/>
      <c r="R9" s="192"/>
      <c r="S9" s="192"/>
      <c r="T9" s="192"/>
      <c r="U9" s="192"/>
    </row>
    <row r="10" spans="1:21">
      <c r="A10" s="32"/>
      <c r="B10" s="6" t="s">
        <v>137</v>
      </c>
      <c r="C10" s="103">
        <v>643895.75907647435</v>
      </c>
      <c r="D10" s="10">
        <v>749686.34994281863</v>
      </c>
      <c r="E10" s="104">
        <v>62279.74585507896</v>
      </c>
      <c r="F10" s="10">
        <v>643895.75907647435</v>
      </c>
      <c r="G10" s="10">
        <v>749686.34994281863</v>
      </c>
      <c r="H10" s="104">
        <v>62279.74585507896</v>
      </c>
      <c r="I10" s="10">
        <v>0</v>
      </c>
      <c r="J10" s="10">
        <v>0</v>
      </c>
      <c r="K10" s="104">
        <v>0</v>
      </c>
      <c r="M10" s="192"/>
      <c r="N10" s="192"/>
      <c r="O10" s="192"/>
      <c r="P10" s="192"/>
      <c r="Q10" s="192"/>
      <c r="R10" s="192"/>
      <c r="S10" s="192"/>
      <c r="T10" s="192"/>
      <c r="U10" s="192"/>
    </row>
    <row r="11" spans="1:21">
      <c r="A11" s="32"/>
      <c r="B11" s="6" t="s">
        <v>138</v>
      </c>
      <c r="C11" s="103">
        <v>463196.72132797004</v>
      </c>
      <c r="D11" s="10">
        <v>309836.44303115067</v>
      </c>
      <c r="E11" s="104">
        <v>30708.412741856468</v>
      </c>
      <c r="F11" s="10">
        <v>463196.72132797004</v>
      </c>
      <c r="G11" s="10">
        <v>309836.44303115067</v>
      </c>
      <c r="H11" s="104">
        <v>30708.412741856468</v>
      </c>
      <c r="I11" s="10">
        <v>0</v>
      </c>
      <c r="J11" s="10">
        <v>0</v>
      </c>
      <c r="K11" s="104">
        <v>0</v>
      </c>
      <c r="M11" s="192"/>
      <c r="N11" s="192"/>
      <c r="O11" s="192"/>
      <c r="P11" s="192"/>
      <c r="Q11" s="192"/>
      <c r="R11" s="192"/>
      <c r="S11" s="192"/>
      <c r="T11" s="192"/>
      <c r="U11" s="192"/>
    </row>
    <row r="12" spans="1:21">
      <c r="A12" s="32"/>
      <c r="B12" s="6" t="s">
        <v>139</v>
      </c>
      <c r="C12" s="105">
        <v>2338577.3462510034</v>
      </c>
      <c r="D12" s="11">
        <v>4596309.131794746</v>
      </c>
      <c r="E12" s="106">
        <v>1450231.603337412</v>
      </c>
      <c r="F12" s="11">
        <v>2338577.3462510034</v>
      </c>
      <c r="G12" s="11">
        <v>4596309.131794746</v>
      </c>
      <c r="H12" s="106">
        <v>1450231.603337412</v>
      </c>
      <c r="I12" s="11">
        <v>0</v>
      </c>
      <c r="J12" s="11">
        <v>0</v>
      </c>
      <c r="K12" s="106">
        <v>0</v>
      </c>
      <c r="M12" s="192"/>
      <c r="N12" s="192"/>
      <c r="O12" s="192"/>
      <c r="P12" s="192"/>
      <c r="Q12" s="192"/>
      <c r="R12" s="192"/>
      <c r="S12" s="192"/>
      <c r="T12" s="192"/>
      <c r="U12" s="192"/>
    </row>
    <row r="13" spans="1:21">
      <c r="A13" s="32">
        <v>1.2</v>
      </c>
      <c r="B13" s="6" t="s">
        <v>220</v>
      </c>
      <c r="C13" s="101"/>
      <c r="D13" s="9"/>
      <c r="E13" s="102"/>
      <c r="F13" s="9"/>
      <c r="G13" s="9"/>
      <c r="H13" s="102"/>
      <c r="I13" s="9"/>
      <c r="J13" s="9"/>
      <c r="K13" s="102"/>
      <c r="M13" s="192"/>
      <c r="N13" s="192"/>
      <c r="O13" s="192"/>
      <c r="P13" s="192"/>
      <c r="Q13" s="192"/>
      <c r="R13" s="192"/>
      <c r="S13" s="192"/>
      <c r="T13" s="192"/>
      <c r="U13" s="192"/>
    </row>
    <row r="14" spans="1:21">
      <c r="A14" s="32"/>
      <c r="B14" s="6" t="s">
        <v>99</v>
      </c>
      <c r="C14" s="103">
        <v>36932.473683355958</v>
      </c>
      <c r="D14" s="10">
        <v>497213.75405528257</v>
      </c>
      <c r="E14" s="104">
        <v>202964.98989711469</v>
      </c>
      <c r="F14" s="10">
        <v>36904.473683355958</v>
      </c>
      <c r="G14" s="10">
        <v>496464.57701528259</v>
      </c>
      <c r="H14" s="104">
        <v>202964.98989711469</v>
      </c>
      <c r="I14" s="10">
        <v>28</v>
      </c>
      <c r="J14" s="10">
        <v>749.17704000000003</v>
      </c>
      <c r="K14" s="104">
        <v>0</v>
      </c>
      <c r="M14" s="192"/>
      <c r="N14" s="192"/>
      <c r="O14" s="192"/>
      <c r="P14" s="192"/>
      <c r="Q14" s="192"/>
      <c r="R14" s="192"/>
      <c r="S14" s="192"/>
      <c r="T14" s="192"/>
      <c r="U14" s="192"/>
    </row>
    <row r="15" spans="1:21">
      <c r="A15" s="32"/>
      <c r="B15" s="6" t="s">
        <v>100</v>
      </c>
      <c r="C15" s="103">
        <v>236603.25409760053</v>
      </c>
      <c r="D15" s="10">
        <v>1232902.8199115072</v>
      </c>
      <c r="E15" s="104">
        <v>150932.61712605783</v>
      </c>
      <c r="F15" s="10">
        <v>236603.25409760053</v>
      </c>
      <c r="G15" s="10">
        <v>1232902.8199115072</v>
      </c>
      <c r="H15" s="104">
        <v>150932.61712605783</v>
      </c>
      <c r="I15" s="10">
        <v>0</v>
      </c>
      <c r="J15" s="10">
        <v>0</v>
      </c>
      <c r="K15" s="104">
        <v>0</v>
      </c>
      <c r="M15" s="192"/>
      <c r="N15" s="192"/>
      <c r="O15" s="192"/>
      <c r="P15" s="192"/>
      <c r="Q15" s="192"/>
      <c r="R15" s="192"/>
      <c r="S15" s="192"/>
      <c r="T15" s="192"/>
      <c r="U15" s="192"/>
    </row>
    <row r="16" spans="1:21">
      <c r="A16" s="32"/>
      <c r="B16" s="6" t="s">
        <v>137</v>
      </c>
      <c r="C16" s="103">
        <v>20931.045459585137</v>
      </c>
      <c r="D16" s="10">
        <v>58043.841417276359</v>
      </c>
      <c r="E16" s="104">
        <v>20133.426056804026</v>
      </c>
      <c r="F16" s="10">
        <v>20908.045459585137</v>
      </c>
      <c r="G16" s="10">
        <v>57762.969507276357</v>
      </c>
      <c r="H16" s="104">
        <v>20133.426056804026</v>
      </c>
      <c r="I16" s="10">
        <v>23</v>
      </c>
      <c r="J16" s="10">
        <v>280.87191000000001</v>
      </c>
      <c r="K16" s="104">
        <v>0</v>
      </c>
      <c r="M16" s="192"/>
      <c r="N16" s="192"/>
      <c r="O16" s="192"/>
      <c r="P16" s="192"/>
      <c r="Q16" s="192"/>
      <c r="R16" s="192"/>
      <c r="S16" s="192"/>
      <c r="T16" s="192"/>
      <c r="U16" s="192"/>
    </row>
    <row r="17" spans="1:21">
      <c r="A17" s="32"/>
      <c r="B17" s="6" t="s">
        <v>138</v>
      </c>
      <c r="C17" s="103">
        <v>16091.169870662981</v>
      </c>
      <c r="D17" s="10">
        <v>25847.782326033099</v>
      </c>
      <c r="E17" s="104">
        <v>21976.537388571429</v>
      </c>
      <c r="F17" s="10">
        <v>16091.169870662981</v>
      </c>
      <c r="G17" s="10">
        <v>25847.782326033099</v>
      </c>
      <c r="H17" s="104">
        <v>21976.537388571429</v>
      </c>
      <c r="I17" s="10">
        <v>0</v>
      </c>
      <c r="J17" s="10">
        <v>0</v>
      </c>
      <c r="K17" s="104">
        <v>0</v>
      </c>
      <c r="M17" s="192"/>
      <c r="N17" s="192"/>
      <c r="O17" s="192"/>
      <c r="P17" s="192"/>
      <c r="Q17" s="192"/>
      <c r="R17" s="192"/>
      <c r="S17" s="192"/>
      <c r="T17" s="192"/>
      <c r="U17" s="192"/>
    </row>
    <row r="18" spans="1:21">
      <c r="A18" s="32"/>
      <c r="B18" s="6" t="s">
        <v>139</v>
      </c>
      <c r="C18" s="105">
        <v>310557.94311120454</v>
      </c>
      <c r="D18" s="11">
        <v>1814008.1977100994</v>
      </c>
      <c r="E18" s="106">
        <v>396007.57046854799</v>
      </c>
      <c r="F18" s="11">
        <v>310506.94311120454</v>
      </c>
      <c r="G18" s="11">
        <v>1812978.1487600994</v>
      </c>
      <c r="H18" s="106">
        <v>396007.57046854799</v>
      </c>
      <c r="I18" s="11">
        <v>51</v>
      </c>
      <c r="J18" s="11">
        <v>1030.0489500000001</v>
      </c>
      <c r="K18" s="106">
        <v>0</v>
      </c>
      <c r="M18" s="192"/>
      <c r="N18" s="192"/>
      <c r="O18" s="192"/>
      <c r="P18" s="192"/>
      <c r="Q18" s="192"/>
      <c r="R18" s="192"/>
      <c r="S18" s="192"/>
      <c r="T18" s="192"/>
      <c r="U18" s="192"/>
    </row>
    <row r="19" spans="1:21">
      <c r="A19" s="32">
        <v>1.3</v>
      </c>
      <c r="B19" s="6" t="s">
        <v>101</v>
      </c>
      <c r="C19" s="107"/>
      <c r="D19" s="12"/>
      <c r="E19" s="108"/>
      <c r="F19" s="12"/>
      <c r="G19" s="12"/>
      <c r="H19" s="108"/>
      <c r="I19" s="12"/>
      <c r="J19" s="12"/>
      <c r="K19" s="108"/>
      <c r="M19" s="192"/>
      <c r="N19" s="192"/>
      <c r="O19" s="192"/>
      <c r="P19" s="192"/>
      <c r="Q19" s="192"/>
      <c r="R19" s="192"/>
      <c r="S19" s="192"/>
      <c r="T19" s="192"/>
      <c r="U19" s="192"/>
    </row>
    <row r="20" spans="1:21">
      <c r="A20" s="32"/>
      <c r="B20" s="6" t="s">
        <v>99</v>
      </c>
      <c r="C20" s="103">
        <v>25589.007238318929</v>
      </c>
      <c r="D20" s="10">
        <v>314618.08436903183</v>
      </c>
      <c r="E20" s="104">
        <v>372905.87227967399</v>
      </c>
      <c r="F20" s="10">
        <v>25243.007238318929</v>
      </c>
      <c r="G20" s="10">
        <v>308427.08436903183</v>
      </c>
      <c r="H20" s="104">
        <v>372472.87227967399</v>
      </c>
      <c r="I20" s="10">
        <v>346</v>
      </c>
      <c r="J20" s="10">
        <v>6191</v>
      </c>
      <c r="K20" s="104">
        <v>433</v>
      </c>
      <c r="M20" s="192"/>
      <c r="N20" s="192"/>
      <c r="O20" s="192"/>
      <c r="P20" s="192"/>
      <c r="Q20" s="192"/>
      <c r="R20" s="192"/>
      <c r="S20" s="192"/>
      <c r="T20" s="192"/>
      <c r="U20" s="192"/>
    </row>
    <row r="21" spans="1:21">
      <c r="A21" s="32"/>
      <c r="B21" s="6" t="s">
        <v>100</v>
      </c>
      <c r="C21" s="103">
        <v>88875.234226844987</v>
      </c>
      <c r="D21" s="10">
        <v>588970.04607351951</v>
      </c>
      <c r="E21" s="104">
        <v>380374.0927547671</v>
      </c>
      <c r="F21" s="10">
        <v>88875.234226844987</v>
      </c>
      <c r="G21" s="10">
        <v>588970.04607351951</v>
      </c>
      <c r="H21" s="104">
        <v>380374.0927547671</v>
      </c>
      <c r="I21" s="10">
        <v>0</v>
      </c>
      <c r="J21" s="10">
        <v>0</v>
      </c>
      <c r="K21" s="104">
        <v>0</v>
      </c>
      <c r="M21" s="192"/>
      <c r="N21" s="192"/>
      <c r="O21" s="192"/>
      <c r="P21" s="192"/>
      <c r="Q21" s="192"/>
      <c r="R21" s="192"/>
      <c r="S21" s="192"/>
      <c r="T21" s="192"/>
      <c r="U21" s="192"/>
    </row>
    <row r="22" spans="1:21">
      <c r="A22" s="32"/>
      <c r="B22" s="6" t="s">
        <v>137</v>
      </c>
      <c r="C22" s="103">
        <v>3073.0075563449705</v>
      </c>
      <c r="D22" s="10">
        <v>15850.853512232921</v>
      </c>
      <c r="E22" s="104">
        <v>12706.232518910245</v>
      </c>
      <c r="F22" s="10">
        <v>3062.0075563449705</v>
      </c>
      <c r="G22" s="10">
        <v>15820.853512232921</v>
      </c>
      <c r="H22" s="104">
        <v>12704.232518910245</v>
      </c>
      <c r="I22" s="10">
        <v>11</v>
      </c>
      <c r="J22" s="10">
        <v>30</v>
      </c>
      <c r="K22" s="104">
        <v>2</v>
      </c>
      <c r="M22" s="192"/>
      <c r="N22" s="192"/>
      <c r="O22" s="192"/>
      <c r="P22" s="192"/>
      <c r="Q22" s="192"/>
      <c r="R22" s="192"/>
      <c r="S22" s="192"/>
      <c r="T22" s="192"/>
      <c r="U22" s="192"/>
    </row>
    <row r="23" spans="1:21">
      <c r="A23" s="32"/>
      <c r="B23" s="6" t="s">
        <v>138</v>
      </c>
      <c r="C23" s="103">
        <v>554</v>
      </c>
      <c r="D23" s="10">
        <v>4991</v>
      </c>
      <c r="E23" s="104">
        <v>77428</v>
      </c>
      <c r="F23" s="10">
        <v>554</v>
      </c>
      <c r="G23" s="10">
        <v>4991</v>
      </c>
      <c r="H23" s="104">
        <v>77428</v>
      </c>
      <c r="I23" s="10">
        <v>0</v>
      </c>
      <c r="J23" s="10">
        <v>0</v>
      </c>
      <c r="K23" s="104">
        <v>0</v>
      </c>
      <c r="M23" s="192"/>
      <c r="N23" s="192"/>
      <c r="O23" s="192"/>
      <c r="P23" s="192"/>
      <c r="Q23" s="192"/>
      <c r="R23" s="192"/>
      <c r="S23" s="192"/>
      <c r="T23" s="192"/>
      <c r="U23" s="192"/>
    </row>
    <row r="24" spans="1:21">
      <c r="A24" s="32"/>
      <c r="B24" s="6" t="s">
        <v>139</v>
      </c>
      <c r="C24" s="105">
        <v>118091.24902150888</v>
      </c>
      <c r="D24" s="11">
        <v>924429.98395478434</v>
      </c>
      <c r="E24" s="106">
        <v>843414.19755335129</v>
      </c>
      <c r="F24" s="11">
        <v>117734.24902150888</v>
      </c>
      <c r="G24" s="11">
        <v>918208.98395478434</v>
      </c>
      <c r="H24" s="106">
        <v>842979.19755335129</v>
      </c>
      <c r="I24" s="11">
        <v>357</v>
      </c>
      <c r="J24" s="11">
        <v>6221</v>
      </c>
      <c r="K24" s="106">
        <v>435</v>
      </c>
      <c r="M24" s="192"/>
      <c r="N24" s="192"/>
      <c r="O24" s="192"/>
      <c r="P24" s="192"/>
      <c r="Q24" s="192"/>
      <c r="R24" s="192"/>
      <c r="S24" s="192"/>
      <c r="T24" s="192"/>
      <c r="U24" s="192"/>
    </row>
    <row r="25" spans="1:21">
      <c r="A25" s="32">
        <v>1.4</v>
      </c>
      <c r="B25" s="6" t="s">
        <v>128</v>
      </c>
      <c r="C25" s="107"/>
      <c r="D25" s="12"/>
      <c r="E25" s="108"/>
      <c r="F25" s="12"/>
      <c r="G25" s="12"/>
      <c r="H25" s="108"/>
      <c r="I25" s="12"/>
      <c r="J25" s="12"/>
      <c r="K25" s="108"/>
      <c r="M25" s="192"/>
      <c r="N25" s="192"/>
      <c r="O25" s="192"/>
      <c r="P25" s="192"/>
      <c r="Q25" s="192"/>
      <c r="R25" s="192"/>
      <c r="S25" s="192"/>
      <c r="T25" s="192"/>
      <c r="U25" s="192"/>
    </row>
    <row r="26" spans="1:21">
      <c r="A26" s="31"/>
      <c r="B26" s="6" t="s">
        <v>99</v>
      </c>
      <c r="C26" s="103">
        <v>0</v>
      </c>
      <c r="D26" s="10">
        <v>0</v>
      </c>
      <c r="E26" s="104">
        <v>0</v>
      </c>
      <c r="F26" s="10">
        <v>0</v>
      </c>
      <c r="G26" s="10">
        <v>0</v>
      </c>
      <c r="H26" s="104">
        <v>0</v>
      </c>
      <c r="I26" s="10">
        <v>0</v>
      </c>
      <c r="J26" s="10">
        <v>0</v>
      </c>
      <c r="K26" s="104">
        <v>0</v>
      </c>
      <c r="M26" s="192"/>
      <c r="N26" s="192"/>
      <c r="O26" s="192"/>
      <c r="P26" s="192"/>
      <c r="Q26" s="192"/>
      <c r="R26" s="192"/>
      <c r="S26" s="192"/>
      <c r="T26" s="192"/>
      <c r="U26" s="192"/>
    </row>
    <row r="27" spans="1:21">
      <c r="A27" s="31"/>
      <c r="B27" s="6" t="s">
        <v>100</v>
      </c>
      <c r="C27" s="103">
        <v>1</v>
      </c>
      <c r="D27" s="10">
        <v>1.26528</v>
      </c>
      <c r="E27" s="104">
        <v>0</v>
      </c>
      <c r="F27" s="10">
        <v>1</v>
      </c>
      <c r="G27" s="10">
        <v>1.26528</v>
      </c>
      <c r="H27" s="104">
        <v>0</v>
      </c>
      <c r="I27" s="10">
        <v>0</v>
      </c>
      <c r="J27" s="10">
        <v>0</v>
      </c>
      <c r="K27" s="104">
        <v>0</v>
      </c>
      <c r="M27" s="192"/>
      <c r="N27" s="192"/>
      <c r="O27" s="192"/>
      <c r="P27" s="192"/>
      <c r="Q27" s="192"/>
      <c r="R27" s="192"/>
      <c r="S27" s="192"/>
      <c r="T27" s="192"/>
      <c r="U27" s="192"/>
    </row>
    <row r="28" spans="1:21">
      <c r="A28" s="31"/>
      <c r="B28" s="6" t="s">
        <v>137</v>
      </c>
      <c r="C28" s="103">
        <v>0</v>
      </c>
      <c r="D28" s="10">
        <v>0</v>
      </c>
      <c r="E28" s="104">
        <v>0</v>
      </c>
      <c r="F28" s="10">
        <v>0</v>
      </c>
      <c r="G28" s="10">
        <v>0</v>
      </c>
      <c r="H28" s="104">
        <v>0</v>
      </c>
      <c r="I28" s="10">
        <v>0</v>
      </c>
      <c r="J28" s="10">
        <v>0</v>
      </c>
      <c r="K28" s="104">
        <v>0</v>
      </c>
      <c r="M28" s="192"/>
      <c r="N28" s="192"/>
      <c r="O28" s="192"/>
      <c r="P28" s="192"/>
      <c r="Q28" s="192"/>
      <c r="R28" s="192"/>
      <c r="S28" s="192"/>
      <c r="T28" s="192"/>
      <c r="U28" s="192"/>
    </row>
    <row r="29" spans="1:21">
      <c r="A29" s="31"/>
      <c r="B29" s="6" t="s">
        <v>138</v>
      </c>
      <c r="C29" s="103">
        <v>1650678.1459999999</v>
      </c>
      <c r="D29" s="10">
        <v>1117397.6784872361</v>
      </c>
      <c r="E29" s="104">
        <v>7113.7709999999997</v>
      </c>
      <c r="F29" s="10">
        <v>1650678.1459999999</v>
      </c>
      <c r="G29" s="10">
        <v>1117397.6784872361</v>
      </c>
      <c r="H29" s="104">
        <v>7113.7709999999997</v>
      </c>
      <c r="I29" s="10">
        <v>0</v>
      </c>
      <c r="J29" s="10">
        <v>0</v>
      </c>
      <c r="K29" s="104">
        <v>0</v>
      </c>
      <c r="M29" s="192"/>
      <c r="N29" s="192"/>
      <c r="O29" s="192"/>
      <c r="P29" s="192"/>
      <c r="Q29" s="192"/>
      <c r="R29" s="192"/>
      <c r="S29" s="192"/>
      <c r="T29" s="192"/>
      <c r="U29" s="192"/>
    </row>
    <row r="30" spans="1:21">
      <c r="A30" s="31"/>
      <c r="B30" s="6" t="s">
        <v>139</v>
      </c>
      <c r="C30" s="105">
        <v>1650679.1459999999</v>
      </c>
      <c r="D30" s="11">
        <v>1117398.9437672363</v>
      </c>
      <c r="E30" s="106">
        <v>7113.7709999999997</v>
      </c>
      <c r="F30" s="11">
        <v>1650679.1459999999</v>
      </c>
      <c r="G30" s="11">
        <v>1117398.9437672363</v>
      </c>
      <c r="H30" s="106">
        <v>7113.7709999999997</v>
      </c>
      <c r="I30" s="11">
        <v>0</v>
      </c>
      <c r="J30" s="11">
        <v>0</v>
      </c>
      <c r="K30" s="106">
        <v>0</v>
      </c>
      <c r="M30" s="192"/>
      <c r="N30" s="192"/>
      <c r="O30" s="192"/>
      <c r="P30" s="192"/>
      <c r="Q30" s="192"/>
      <c r="R30" s="192"/>
      <c r="S30" s="192"/>
      <c r="T30" s="192"/>
      <c r="U30" s="192"/>
    </row>
    <row r="31" spans="1:21">
      <c r="A31" s="31"/>
      <c r="B31" s="6"/>
      <c r="C31" s="109"/>
      <c r="D31" s="13"/>
      <c r="E31" s="110"/>
      <c r="F31" s="13"/>
      <c r="G31" s="13"/>
      <c r="H31" s="110"/>
      <c r="I31" s="13"/>
      <c r="J31" s="13"/>
      <c r="K31" s="110"/>
      <c r="M31" s="192"/>
      <c r="N31" s="192"/>
      <c r="O31" s="192"/>
      <c r="P31" s="192"/>
      <c r="Q31" s="192"/>
      <c r="R31" s="192"/>
      <c r="S31" s="192"/>
      <c r="T31" s="192"/>
      <c r="U31" s="192"/>
    </row>
    <row r="32" spans="1:21" ht="13.5" thickBot="1">
      <c r="A32" s="31" t="s">
        <v>102</v>
      </c>
      <c r="B32" s="6"/>
      <c r="C32" s="111">
        <v>4417905.6843837164</v>
      </c>
      <c r="D32" s="14">
        <v>8452146.2572268657</v>
      </c>
      <c r="E32" s="112">
        <v>2696767.1423593108</v>
      </c>
      <c r="F32" s="14">
        <v>4417497.6843837164</v>
      </c>
      <c r="G32" s="14">
        <v>8444895.208276866</v>
      </c>
      <c r="H32" s="112">
        <v>2696332.1423593108</v>
      </c>
      <c r="I32" s="14">
        <v>408</v>
      </c>
      <c r="J32" s="14">
        <v>7251.0489500000003</v>
      </c>
      <c r="K32" s="112">
        <v>435</v>
      </c>
      <c r="L32" s="192"/>
      <c r="M32" s="192"/>
      <c r="N32" s="192"/>
      <c r="O32" s="192"/>
      <c r="P32" s="192"/>
      <c r="Q32" s="192"/>
      <c r="R32" s="192"/>
      <c r="S32" s="192"/>
      <c r="T32" s="192"/>
      <c r="U32" s="192"/>
    </row>
    <row r="33" spans="1:21" ht="13.5" thickTop="1">
      <c r="A33" s="31"/>
      <c r="B33" s="6"/>
      <c r="C33" s="107"/>
      <c r="D33" s="12"/>
      <c r="E33" s="108"/>
      <c r="F33" s="12"/>
      <c r="G33" s="12"/>
      <c r="H33" s="108"/>
      <c r="I33" s="12"/>
      <c r="J33" s="12"/>
      <c r="K33" s="134"/>
      <c r="M33" s="192"/>
      <c r="N33" s="192"/>
      <c r="O33" s="192"/>
      <c r="P33" s="192"/>
      <c r="Q33" s="192"/>
      <c r="R33" s="192"/>
      <c r="S33" s="192"/>
      <c r="T33" s="192"/>
      <c r="U33" s="192"/>
    </row>
    <row r="34" spans="1:21">
      <c r="A34" s="31" t="s">
        <v>18</v>
      </c>
      <c r="B34" s="6" t="s">
        <v>103</v>
      </c>
      <c r="C34" s="103"/>
      <c r="D34" s="10"/>
      <c r="E34" s="113"/>
      <c r="F34" s="12"/>
      <c r="G34" s="12"/>
      <c r="H34" s="108"/>
      <c r="I34" s="12"/>
      <c r="J34" s="12"/>
      <c r="K34" s="108"/>
      <c r="M34" s="192"/>
      <c r="N34" s="192"/>
      <c r="O34" s="192"/>
      <c r="P34" s="192"/>
      <c r="Q34" s="192"/>
      <c r="R34" s="192"/>
      <c r="S34" s="192"/>
      <c r="T34" s="192"/>
      <c r="U34" s="192"/>
    </row>
    <row r="35" spans="1:21">
      <c r="A35" s="31">
        <v>2.1</v>
      </c>
      <c r="B35" s="6" t="s">
        <v>129</v>
      </c>
      <c r="C35" s="103"/>
      <c r="D35" s="10"/>
      <c r="E35" s="113"/>
      <c r="F35" s="12"/>
      <c r="G35" s="12"/>
      <c r="H35" s="108"/>
      <c r="I35" s="12"/>
      <c r="J35" s="12"/>
      <c r="K35" s="108"/>
      <c r="M35" s="192"/>
      <c r="N35" s="192"/>
      <c r="O35" s="192"/>
      <c r="P35" s="192"/>
      <c r="Q35" s="192"/>
      <c r="R35" s="192"/>
      <c r="S35" s="192"/>
      <c r="T35" s="192"/>
      <c r="U35" s="192"/>
    </row>
    <row r="36" spans="1:21">
      <c r="A36" s="31"/>
      <c r="B36" s="6" t="s">
        <v>99</v>
      </c>
      <c r="C36" s="103">
        <v>15309.188998638758</v>
      </c>
      <c r="D36" s="10">
        <v>12473141.794520333</v>
      </c>
      <c r="E36" s="104">
        <v>667748.06122000003</v>
      </c>
      <c r="F36" s="10">
        <v>10059.188998638758</v>
      </c>
      <c r="G36" s="10">
        <v>7691919.2036902253</v>
      </c>
      <c r="H36" s="104">
        <v>101261.18122</v>
      </c>
      <c r="I36" s="10">
        <v>5250</v>
      </c>
      <c r="J36" s="10">
        <v>4781222.5908301091</v>
      </c>
      <c r="K36" s="104">
        <v>566486.88</v>
      </c>
      <c r="M36" s="192"/>
      <c r="N36" s="192"/>
      <c r="O36" s="192"/>
      <c r="P36" s="192"/>
      <c r="Q36" s="192"/>
      <c r="R36" s="192"/>
      <c r="S36" s="192"/>
      <c r="T36" s="192"/>
      <c r="U36" s="192"/>
    </row>
    <row r="37" spans="1:21">
      <c r="A37" s="31"/>
      <c r="B37" s="6" t="s">
        <v>100</v>
      </c>
      <c r="C37" s="103">
        <v>10035.768234727826</v>
      </c>
      <c r="D37" s="10">
        <v>6506627.1265270412</v>
      </c>
      <c r="E37" s="104">
        <v>175356.70627</v>
      </c>
      <c r="F37" s="10">
        <v>9812.768234727826</v>
      </c>
      <c r="G37" s="10">
        <v>6506627.1265270412</v>
      </c>
      <c r="H37" s="104">
        <v>175356.70627</v>
      </c>
      <c r="I37" s="10">
        <v>223</v>
      </c>
      <c r="J37" s="10">
        <v>0</v>
      </c>
      <c r="K37" s="104">
        <v>0</v>
      </c>
      <c r="M37" s="192"/>
      <c r="N37" s="192"/>
      <c r="O37" s="192"/>
      <c r="P37" s="192"/>
      <c r="Q37" s="192"/>
      <c r="R37" s="192"/>
      <c r="S37" s="192"/>
      <c r="T37" s="192"/>
      <c r="U37" s="192"/>
    </row>
    <row r="38" spans="1:21">
      <c r="A38" s="31"/>
      <c r="B38" s="6" t="s">
        <v>137</v>
      </c>
      <c r="C38" s="103">
        <v>728.38324282389453</v>
      </c>
      <c r="D38" s="10">
        <v>678668.8995965228</v>
      </c>
      <c r="E38" s="104">
        <v>72084.831359999996</v>
      </c>
      <c r="F38" s="10">
        <v>238.38324282389448</v>
      </c>
      <c r="G38" s="10">
        <v>59992.025912731915</v>
      </c>
      <c r="H38" s="104">
        <v>585.43136000000015</v>
      </c>
      <c r="I38" s="10">
        <v>490</v>
      </c>
      <c r="J38" s="10">
        <v>618676.87368379091</v>
      </c>
      <c r="K38" s="104">
        <v>71499.399999999994</v>
      </c>
      <c r="M38" s="192"/>
      <c r="N38" s="192"/>
      <c r="O38" s="192"/>
      <c r="P38" s="192"/>
      <c r="Q38" s="192"/>
      <c r="R38" s="192"/>
      <c r="S38" s="192"/>
      <c r="T38" s="192"/>
      <c r="U38" s="192"/>
    </row>
    <row r="39" spans="1:21">
      <c r="A39" s="31"/>
      <c r="B39" s="6" t="s">
        <v>138</v>
      </c>
      <c r="C39" s="103">
        <v>41</v>
      </c>
      <c r="D39" s="10">
        <v>42934</v>
      </c>
      <c r="E39" s="104">
        <v>0</v>
      </c>
      <c r="F39" s="10">
        <v>41</v>
      </c>
      <c r="G39" s="10">
        <v>42934</v>
      </c>
      <c r="H39" s="104">
        <v>0</v>
      </c>
      <c r="I39" s="10">
        <v>0</v>
      </c>
      <c r="J39" s="10">
        <v>0</v>
      </c>
      <c r="K39" s="104">
        <v>0</v>
      </c>
      <c r="M39" s="192"/>
      <c r="N39" s="192"/>
      <c r="O39" s="192"/>
      <c r="P39" s="192"/>
      <c r="Q39" s="192"/>
      <c r="R39" s="192"/>
      <c r="S39" s="192"/>
      <c r="T39" s="192"/>
      <c r="U39" s="192"/>
    </row>
    <row r="40" spans="1:21">
      <c r="A40" s="31"/>
      <c r="B40" s="6" t="s">
        <v>139</v>
      </c>
      <c r="C40" s="105">
        <v>26114.340476190475</v>
      </c>
      <c r="D40" s="11">
        <v>19701371.820643898</v>
      </c>
      <c r="E40" s="106">
        <v>915189.59884999995</v>
      </c>
      <c r="F40" s="11">
        <v>20151.340476190475</v>
      </c>
      <c r="G40" s="11">
        <v>14301472.356129998</v>
      </c>
      <c r="H40" s="106">
        <v>277203.31884999998</v>
      </c>
      <c r="I40" s="11">
        <v>5963</v>
      </c>
      <c r="J40" s="11">
        <v>5399899.4645139007</v>
      </c>
      <c r="K40" s="106">
        <v>637986.28</v>
      </c>
      <c r="M40" s="192"/>
      <c r="N40" s="192"/>
      <c r="O40" s="192"/>
      <c r="P40" s="192"/>
      <c r="Q40" s="192"/>
      <c r="R40" s="192"/>
      <c r="S40" s="192"/>
      <c r="T40" s="192"/>
      <c r="U40" s="192"/>
    </row>
    <row r="41" spans="1:21">
      <c r="A41" s="31">
        <v>2.2000000000000002</v>
      </c>
      <c r="B41" s="6" t="s">
        <v>130</v>
      </c>
      <c r="C41" s="103"/>
      <c r="D41" s="10"/>
      <c r="E41" s="113"/>
      <c r="F41" s="10"/>
      <c r="G41" s="10"/>
      <c r="H41" s="113"/>
      <c r="I41" s="10"/>
      <c r="J41" s="10"/>
      <c r="K41" s="113"/>
      <c r="M41" s="192"/>
      <c r="N41" s="192"/>
      <c r="O41" s="192"/>
      <c r="P41" s="192"/>
      <c r="Q41" s="192"/>
      <c r="R41" s="192"/>
      <c r="S41" s="192"/>
      <c r="T41" s="192"/>
      <c r="U41" s="192"/>
    </row>
    <row r="42" spans="1:21">
      <c r="A42" s="31"/>
      <c r="B42" s="6" t="s">
        <v>99</v>
      </c>
      <c r="C42" s="103">
        <v>2484.9319815195072</v>
      </c>
      <c r="D42" s="10">
        <v>911715.12149592012</v>
      </c>
      <c r="E42" s="104">
        <v>233.1078</v>
      </c>
      <c r="F42" s="10">
        <v>2484.9319815195072</v>
      </c>
      <c r="G42" s="10">
        <v>911715.12149592012</v>
      </c>
      <c r="H42" s="104">
        <v>233.1078</v>
      </c>
      <c r="I42" s="10">
        <v>0</v>
      </c>
      <c r="J42" s="10">
        <v>0</v>
      </c>
      <c r="K42" s="104">
        <v>0</v>
      </c>
      <c r="M42" s="192"/>
      <c r="N42" s="192"/>
      <c r="O42" s="192"/>
      <c r="P42" s="192"/>
      <c r="Q42" s="192"/>
      <c r="R42" s="192"/>
      <c r="S42" s="192"/>
      <c r="T42" s="192"/>
      <c r="U42" s="192"/>
    </row>
    <row r="43" spans="1:21">
      <c r="A43" s="31"/>
      <c r="B43" s="6" t="s">
        <v>100</v>
      </c>
      <c r="C43" s="103">
        <v>4749.8639630390144</v>
      </c>
      <c r="D43" s="10">
        <v>1477161.6560318402</v>
      </c>
      <c r="E43" s="104">
        <v>3.7745700000000002</v>
      </c>
      <c r="F43" s="10">
        <v>4749.8639630390144</v>
      </c>
      <c r="G43" s="10">
        <v>1477161.6560318402</v>
      </c>
      <c r="H43" s="104">
        <v>3.7745700000000002</v>
      </c>
      <c r="I43" s="10">
        <v>0</v>
      </c>
      <c r="J43" s="10">
        <v>0</v>
      </c>
      <c r="K43" s="104">
        <v>0</v>
      </c>
      <c r="M43" s="192"/>
      <c r="N43" s="192"/>
      <c r="O43" s="192"/>
      <c r="P43" s="192"/>
      <c r="Q43" s="192"/>
      <c r="R43" s="192"/>
      <c r="S43" s="192"/>
      <c r="T43" s="192"/>
      <c r="U43" s="192"/>
    </row>
    <row r="44" spans="1:21">
      <c r="A44" s="31"/>
      <c r="B44" s="6" t="s">
        <v>137</v>
      </c>
      <c r="C44" s="103">
        <v>166</v>
      </c>
      <c r="D44" s="10">
        <v>38725.044939999985</v>
      </c>
      <c r="E44" s="104">
        <v>101.90634</v>
      </c>
      <c r="F44" s="10">
        <v>166</v>
      </c>
      <c r="G44" s="10">
        <v>38725.044939999985</v>
      </c>
      <c r="H44" s="104">
        <v>101.90634</v>
      </c>
      <c r="I44" s="10">
        <v>0</v>
      </c>
      <c r="J44" s="10">
        <v>0</v>
      </c>
      <c r="K44" s="104">
        <v>0</v>
      </c>
      <c r="M44" s="192"/>
      <c r="N44" s="192"/>
      <c r="O44" s="192"/>
      <c r="P44" s="192"/>
      <c r="Q44" s="192"/>
      <c r="R44" s="192"/>
      <c r="S44" s="192"/>
      <c r="T44" s="192"/>
      <c r="U44" s="192"/>
    </row>
    <row r="45" spans="1:21">
      <c r="A45" s="31"/>
      <c r="B45" s="6" t="s">
        <v>138</v>
      </c>
      <c r="C45" s="103">
        <v>1387</v>
      </c>
      <c r="D45" s="10">
        <v>199221</v>
      </c>
      <c r="E45" s="104">
        <v>0</v>
      </c>
      <c r="F45" s="10">
        <v>1387</v>
      </c>
      <c r="G45" s="10">
        <v>199221</v>
      </c>
      <c r="H45" s="104">
        <v>0</v>
      </c>
      <c r="I45" s="10">
        <v>0</v>
      </c>
      <c r="J45" s="10">
        <v>0</v>
      </c>
      <c r="K45" s="104">
        <v>0</v>
      </c>
      <c r="M45" s="192"/>
      <c r="N45" s="192"/>
      <c r="O45" s="192"/>
      <c r="P45" s="192"/>
      <c r="Q45" s="192"/>
      <c r="R45" s="192"/>
      <c r="S45" s="192"/>
      <c r="T45" s="192"/>
      <c r="U45" s="192"/>
    </row>
    <row r="46" spans="1:21">
      <c r="A46" s="31"/>
      <c r="B46" s="6" t="s">
        <v>139</v>
      </c>
      <c r="C46" s="105">
        <v>8787.795944558522</v>
      </c>
      <c r="D46" s="11">
        <v>2626822.8224677602</v>
      </c>
      <c r="E46" s="106">
        <v>338.78871000000004</v>
      </c>
      <c r="F46" s="11">
        <v>8787.795944558522</v>
      </c>
      <c r="G46" s="11">
        <v>2626822.8224677602</v>
      </c>
      <c r="H46" s="106">
        <v>338.78871000000004</v>
      </c>
      <c r="I46" s="11">
        <v>0</v>
      </c>
      <c r="J46" s="11">
        <v>0</v>
      </c>
      <c r="K46" s="106">
        <v>0</v>
      </c>
      <c r="M46" s="192"/>
      <c r="N46" s="192"/>
      <c r="O46" s="192"/>
      <c r="P46" s="192"/>
      <c r="Q46" s="192"/>
      <c r="R46" s="192"/>
      <c r="S46" s="192"/>
      <c r="T46" s="192"/>
      <c r="U46" s="192"/>
    </row>
    <row r="47" spans="1:21">
      <c r="A47" s="31">
        <v>2.2999999999999998</v>
      </c>
      <c r="B47" s="6" t="s">
        <v>101</v>
      </c>
      <c r="C47" s="103"/>
      <c r="D47" s="10"/>
      <c r="E47" s="113"/>
      <c r="F47" s="10"/>
      <c r="G47" s="10"/>
      <c r="H47" s="113"/>
      <c r="I47" s="10"/>
      <c r="J47" s="10"/>
      <c r="K47" s="113"/>
      <c r="M47" s="192"/>
      <c r="N47" s="192"/>
      <c r="O47" s="192"/>
      <c r="P47" s="192"/>
      <c r="Q47" s="192"/>
      <c r="R47" s="192"/>
      <c r="S47" s="192"/>
      <c r="T47" s="192"/>
      <c r="U47" s="192"/>
    </row>
    <row r="48" spans="1:21">
      <c r="A48" s="31"/>
      <c r="B48" s="6" t="s">
        <v>99</v>
      </c>
      <c r="C48" s="103">
        <v>7424.1166666666668</v>
      </c>
      <c r="D48" s="10">
        <v>2184672.649449009</v>
      </c>
      <c r="E48" s="104">
        <v>96002.697279999964</v>
      </c>
      <c r="F48" s="10">
        <v>7006.1166666666668</v>
      </c>
      <c r="G48" s="10">
        <v>1969172.649449009</v>
      </c>
      <c r="H48" s="104">
        <v>93677.697279999964</v>
      </c>
      <c r="I48" s="10">
        <v>418</v>
      </c>
      <c r="J48" s="10">
        <v>215500</v>
      </c>
      <c r="K48" s="104">
        <v>2325</v>
      </c>
      <c r="M48" s="192"/>
      <c r="N48" s="192"/>
      <c r="O48" s="192"/>
      <c r="P48" s="192"/>
      <c r="Q48" s="192"/>
      <c r="R48" s="192"/>
      <c r="S48" s="192"/>
      <c r="T48" s="192"/>
      <c r="U48" s="192"/>
    </row>
    <row r="49" spans="1:21">
      <c r="A49" s="31"/>
      <c r="B49" s="6" t="s">
        <v>100</v>
      </c>
      <c r="C49" s="103">
        <v>9368.3710317460318</v>
      </c>
      <c r="D49" s="10">
        <v>2195124.7226209906</v>
      </c>
      <c r="E49" s="104">
        <v>164732.16745999997</v>
      </c>
      <c r="F49" s="10">
        <v>9368.3710317460318</v>
      </c>
      <c r="G49" s="10">
        <v>2195124.7226209906</v>
      </c>
      <c r="H49" s="104">
        <v>164732.16745999997</v>
      </c>
      <c r="I49" s="10">
        <v>0</v>
      </c>
      <c r="J49" s="10">
        <v>0</v>
      </c>
      <c r="K49" s="104">
        <v>0</v>
      </c>
      <c r="M49" s="192"/>
      <c r="N49" s="192"/>
      <c r="O49" s="192"/>
      <c r="P49" s="192"/>
      <c r="Q49" s="192"/>
      <c r="R49" s="192"/>
      <c r="S49" s="192"/>
      <c r="T49" s="192"/>
      <c r="U49" s="192"/>
    </row>
    <row r="50" spans="1:21">
      <c r="A50" s="31"/>
      <c r="B50" s="6" t="s">
        <v>137</v>
      </c>
      <c r="C50" s="103">
        <v>201</v>
      </c>
      <c r="D50" s="10">
        <v>76855.001370000013</v>
      </c>
      <c r="E50" s="104">
        <v>3363.0699599999998</v>
      </c>
      <c r="F50" s="10">
        <v>171</v>
      </c>
      <c r="G50" s="10">
        <v>76338.001370000013</v>
      </c>
      <c r="H50" s="104">
        <v>3357.0699599999998</v>
      </c>
      <c r="I50" s="10">
        <v>30</v>
      </c>
      <c r="J50" s="10">
        <v>517</v>
      </c>
      <c r="K50" s="104">
        <v>6</v>
      </c>
      <c r="M50" s="192"/>
      <c r="N50" s="192"/>
      <c r="O50" s="192"/>
      <c r="P50" s="192"/>
      <c r="Q50" s="192"/>
      <c r="R50" s="192"/>
      <c r="S50" s="192"/>
      <c r="T50" s="192"/>
      <c r="U50" s="192"/>
    </row>
    <row r="51" spans="1:21">
      <c r="A51" s="31"/>
      <c r="B51" s="6" t="s">
        <v>138</v>
      </c>
      <c r="C51" s="103">
        <v>523</v>
      </c>
      <c r="D51" s="10">
        <v>55201</v>
      </c>
      <c r="E51" s="104">
        <v>0</v>
      </c>
      <c r="F51" s="10">
        <v>523</v>
      </c>
      <c r="G51" s="10">
        <v>55201</v>
      </c>
      <c r="H51" s="104">
        <v>0</v>
      </c>
      <c r="I51" s="10">
        <v>0</v>
      </c>
      <c r="J51" s="10">
        <v>0</v>
      </c>
      <c r="K51" s="104">
        <v>0</v>
      </c>
      <c r="M51" s="192"/>
      <c r="N51" s="192"/>
      <c r="O51" s="192"/>
      <c r="P51" s="192"/>
      <c r="Q51" s="192"/>
      <c r="R51" s="192"/>
      <c r="S51" s="192"/>
      <c r="T51" s="192"/>
      <c r="U51" s="192"/>
    </row>
    <row r="52" spans="1:21">
      <c r="A52" s="31"/>
      <c r="B52" s="6" t="s">
        <v>139</v>
      </c>
      <c r="C52" s="105">
        <v>17516.487698412697</v>
      </c>
      <c r="D52" s="11">
        <v>4511853.3734399993</v>
      </c>
      <c r="E52" s="106">
        <v>264097.93469999993</v>
      </c>
      <c r="F52" s="11">
        <v>17068.487698412697</v>
      </c>
      <c r="G52" s="11">
        <v>4295836.3734399993</v>
      </c>
      <c r="H52" s="106">
        <v>261766.93469999993</v>
      </c>
      <c r="I52" s="11">
        <v>448</v>
      </c>
      <c r="J52" s="11">
        <v>216017</v>
      </c>
      <c r="K52" s="106">
        <v>2331</v>
      </c>
      <c r="M52" s="192"/>
      <c r="N52" s="192"/>
      <c r="O52" s="192"/>
      <c r="P52" s="192"/>
      <c r="Q52" s="192"/>
      <c r="R52" s="192"/>
      <c r="S52" s="192"/>
      <c r="T52" s="192"/>
      <c r="U52" s="192"/>
    </row>
    <row r="53" spans="1:21">
      <c r="A53" s="31">
        <v>2.4</v>
      </c>
      <c r="B53" s="6" t="s">
        <v>131</v>
      </c>
      <c r="C53" s="103"/>
      <c r="D53" s="10"/>
      <c r="E53" s="113"/>
      <c r="F53" s="10"/>
      <c r="G53" s="10"/>
      <c r="H53" s="113"/>
      <c r="I53" s="10"/>
      <c r="J53" s="10"/>
      <c r="K53" s="113"/>
      <c r="M53" s="192"/>
      <c r="N53" s="192"/>
      <c r="O53" s="192"/>
      <c r="P53" s="192"/>
      <c r="Q53" s="192"/>
      <c r="R53" s="192"/>
      <c r="S53" s="192"/>
      <c r="T53" s="192"/>
      <c r="U53" s="192"/>
    </row>
    <row r="54" spans="1:21">
      <c r="A54" s="31"/>
      <c r="B54" s="6" t="s">
        <v>99</v>
      </c>
      <c r="C54" s="103">
        <v>26307.209967529117</v>
      </c>
      <c r="D54" s="10">
        <v>14380200.495309006</v>
      </c>
      <c r="E54" s="104">
        <v>151585.67014464515</v>
      </c>
      <c r="F54" s="10">
        <v>24968.209967529117</v>
      </c>
      <c r="G54" s="10">
        <v>12979663.101958767</v>
      </c>
      <c r="H54" s="104">
        <v>77393.670144645133</v>
      </c>
      <c r="I54" s="10">
        <v>1339</v>
      </c>
      <c r="J54" s="10">
        <v>1400537.3933502401</v>
      </c>
      <c r="K54" s="104">
        <v>74192</v>
      </c>
      <c r="M54" s="192"/>
      <c r="N54" s="192"/>
      <c r="O54" s="192"/>
      <c r="P54" s="192"/>
      <c r="Q54" s="192"/>
      <c r="R54" s="192"/>
      <c r="S54" s="192"/>
      <c r="T54" s="192"/>
      <c r="U54" s="192"/>
    </row>
    <row r="55" spans="1:21">
      <c r="A55" s="31"/>
      <c r="B55" s="6" t="s">
        <v>100</v>
      </c>
      <c r="C55" s="103">
        <v>19647.183214941935</v>
      </c>
      <c r="D55" s="10">
        <v>6200036.6343896911</v>
      </c>
      <c r="E55" s="104">
        <v>71768.201079305771</v>
      </c>
      <c r="F55" s="10">
        <v>19519.183214941935</v>
      </c>
      <c r="G55" s="10">
        <v>6200036.6343896911</v>
      </c>
      <c r="H55" s="104">
        <v>71768.201079305771</v>
      </c>
      <c r="I55" s="10">
        <v>128</v>
      </c>
      <c r="J55" s="10">
        <v>0</v>
      </c>
      <c r="K55" s="104">
        <v>0</v>
      </c>
      <c r="M55" s="192"/>
      <c r="N55" s="192"/>
      <c r="O55" s="192"/>
      <c r="P55" s="192"/>
      <c r="Q55" s="192"/>
      <c r="R55" s="192"/>
      <c r="S55" s="192"/>
      <c r="T55" s="192"/>
      <c r="U55" s="192"/>
    </row>
    <row r="56" spans="1:21">
      <c r="A56" s="31"/>
      <c r="B56" s="6" t="s">
        <v>137</v>
      </c>
      <c r="C56" s="103">
        <v>1443</v>
      </c>
      <c r="D56" s="10">
        <v>111276.85942475192</v>
      </c>
      <c r="E56" s="104">
        <v>17411.47795</v>
      </c>
      <c r="F56" s="10">
        <v>1307</v>
      </c>
      <c r="G56" s="10">
        <v>70416.876294991933</v>
      </c>
      <c r="H56" s="104">
        <v>3740.4779500000022</v>
      </c>
      <c r="I56" s="10">
        <v>136</v>
      </c>
      <c r="J56" s="10">
        <v>40859.983129759996</v>
      </c>
      <c r="K56" s="104">
        <v>13671</v>
      </c>
      <c r="M56" s="192"/>
      <c r="N56" s="192"/>
      <c r="O56" s="192"/>
      <c r="P56" s="192"/>
      <c r="Q56" s="192"/>
      <c r="R56" s="192"/>
      <c r="S56" s="192"/>
      <c r="T56" s="192"/>
      <c r="U56" s="192"/>
    </row>
    <row r="57" spans="1:21">
      <c r="A57" s="31"/>
      <c r="B57" s="6" t="s">
        <v>138</v>
      </c>
      <c r="C57" s="103">
        <v>1242.9338014042125</v>
      </c>
      <c r="D57" s="10">
        <v>282013.15095845069</v>
      </c>
      <c r="E57" s="104">
        <v>0</v>
      </c>
      <c r="F57" s="10">
        <v>1242.9338014042125</v>
      </c>
      <c r="G57" s="10">
        <v>282013.15095845069</v>
      </c>
      <c r="H57" s="104">
        <v>0</v>
      </c>
      <c r="I57" s="10">
        <v>0</v>
      </c>
      <c r="J57" s="10">
        <v>0</v>
      </c>
      <c r="K57" s="104">
        <v>0</v>
      </c>
      <c r="M57" s="192"/>
      <c r="N57" s="192"/>
      <c r="O57" s="192"/>
      <c r="P57" s="192"/>
      <c r="Q57" s="192"/>
      <c r="R57" s="192"/>
      <c r="S57" s="192"/>
      <c r="T57" s="192"/>
      <c r="U57" s="192"/>
    </row>
    <row r="58" spans="1:21">
      <c r="A58" s="31"/>
      <c r="B58" s="6" t="s">
        <v>139</v>
      </c>
      <c r="C58" s="105">
        <v>48640.326983875268</v>
      </c>
      <c r="D58" s="11">
        <v>20973527.140081901</v>
      </c>
      <c r="E58" s="106">
        <v>240765.3491739509</v>
      </c>
      <c r="F58" s="11">
        <v>47037.326983875268</v>
      </c>
      <c r="G58" s="11">
        <v>19532129.763601903</v>
      </c>
      <c r="H58" s="106">
        <v>152902.3491739509</v>
      </c>
      <c r="I58" s="11">
        <v>1603</v>
      </c>
      <c r="J58" s="11">
        <v>1441397.3764799999</v>
      </c>
      <c r="K58" s="106">
        <v>87863</v>
      </c>
      <c r="M58" s="192"/>
      <c r="N58" s="192"/>
      <c r="O58" s="192"/>
      <c r="P58" s="192"/>
      <c r="Q58" s="192"/>
      <c r="R58" s="192"/>
      <c r="S58" s="192"/>
      <c r="T58" s="192"/>
      <c r="U58" s="192"/>
    </row>
    <row r="59" spans="1:21">
      <c r="A59" s="31"/>
      <c r="B59" s="6"/>
      <c r="C59" s="103"/>
      <c r="D59" s="10"/>
      <c r="E59" s="113"/>
      <c r="F59" s="10"/>
      <c r="G59" s="10"/>
      <c r="H59" s="113"/>
      <c r="I59" s="10"/>
      <c r="J59" s="10"/>
      <c r="K59" s="113"/>
      <c r="M59" s="192"/>
      <c r="N59" s="192"/>
      <c r="O59" s="192"/>
      <c r="P59" s="192"/>
      <c r="Q59" s="192"/>
      <c r="R59" s="192"/>
      <c r="S59" s="192"/>
      <c r="T59" s="192"/>
      <c r="U59" s="192"/>
    </row>
    <row r="60" spans="1:21" ht="13.5" thickBot="1">
      <c r="A60" s="31" t="s">
        <v>104</v>
      </c>
      <c r="B60" s="6"/>
      <c r="C60" s="111">
        <v>101058.95110303696</v>
      </c>
      <c r="D60" s="14">
        <v>47813575.156633563</v>
      </c>
      <c r="E60" s="112">
        <v>1420391.6714339508</v>
      </c>
      <c r="F60" s="14">
        <v>93044.951103036961</v>
      </c>
      <c r="G60" s="14">
        <v>40756261.31563966</v>
      </c>
      <c r="H60" s="112">
        <v>692211.39143395086</v>
      </c>
      <c r="I60" s="14">
        <v>8014</v>
      </c>
      <c r="J60" s="14">
        <v>7057313.8409939008</v>
      </c>
      <c r="K60" s="112">
        <v>728180.28</v>
      </c>
      <c r="M60" s="192"/>
      <c r="N60" s="192"/>
      <c r="O60" s="192"/>
      <c r="P60" s="192"/>
      <c r="Q60" s="192"/>
      <c r="R60" s="192"/>
      <c r="S60" s="192"/>
      <c r="T60" s="192"/>
      <c r="U60" s="192"/>
    </row>
    <row r="61" spans="1:21" ht="13.5" thickTop="1">
      <c r="A61" s="31"/>
      <c r="B61" s="6"/>
      <c r="C61" s="114"/>
      <c r="D61" s="70"/>
      <c r="E61" s="115"/>
      <c r="F61" s="70"/>
      <c r="G61" s="70"/>
      <c r="H61" s="115"/>
      <c r="I61" s="70"/>
      <c r="J61" s="70"/>
      <c r="K61" s="115"/>
      <c r="M61" s="192"/>
      <c r="N61" s="192"/>
      <c r="O61" s="192"/>
      <c r="P61" s="192"/>
      <c r="Q61" s="192"/>
      <c r="R61" s="192"/>
      <c r="S61" s="192"/>
      <c r="T61" s="192"/>
      <c r="U61" s="192"/>
    </row>
    <row r="62" spans="1:21" ht="13.5" thickBot="1">
      <c r="A62" s="31" t="s">
        <v>105</v>
      </c>
      <c r="B62" s="6"/>
      <c r="C62" s="116">
        <v>4518964.6354867537</v>
      </c>
      <c r="D62" s="16">
        <v>56265721.413860433</v>
      </c>
      <c r="E62" s="117">
        <v>4117158.8137932615</v>
      </c>
      <c r="F62" s="16">
        <v>4510542.6354867537</v>
      </c>
      <c r="G62" s="16">
        <v>49201156.523916535</v>
      </c>
      <c r="H62" s="117">
        <v>3388543.5337932617</v>
      </c>
      <c r="I62" s="16">
        <v>8422</v>
      </c>
      <c r="J62" s="16">
        <v>7064564.8899439005</v>
      </c>
      <c r="K62" s="117">
        <v>728615.28</v>
      </c>
      <c r="M62" s="192"/>
      <c r="N62" s="192"/>
      <c r="O62" s="192"/>
      <c r="P62" s="192"/>
      <c r="Q62" s="192"/>
      <c r="R62" s="192"/>
      <c r="S62" s="192"/>
      <c r="T62" s="192"/>
      <c r="U62" s="192"/>
    </row>
    <row r="63" spans="1:21">
      <c r="A63" s="31"/>
      <c r="B63" s="6"/>
      <c r="C63" s="107"/>
      <c r="D63" s="12"/>
      <c r="E63" s="108"/>
      <c r="F63" s="12"/>
      <c r="G63" s="12"/>
      <c r="H63" s="108"/>
      <c r="I63" s="12"/>
      <c r="J63" s="12"/>
      <c r="K63" s="108"/>
      <c r="M63" s="192"/>
      <c r="N63" s="192"/>
      <c r="O63" s="192"/>
      <c r="P63" s="192"/>
      <c r="Q63" s="192"/>
      <c r="R63" s="192"/>
      <c r="S63" s="192"/>
      <c r="T63" s="192"/>
      <c r="U63" s="192"/>
    </row>
    <row r="64" spans="1:21">
      <c r="A64" s="31" t="s">
        <v>106</v>
      </c>
      <c r="B64" s="6" t="s">
        <v>107</v>
      </c>
      <c r="C64" s="107"/>
      <c r="D64" s="12"/>
      <c r="E64" s="108"/>
      <c r="F64" s="12"/>
      <c r="G64" s="12"/>
      <c r="H64" s="108"/>
      <c r="I64" s="12"/>
      <c r="J64" s="12"/>
      <c r="K64" s="108"/>
      <c r="M64" s="192"/>
      <c r="N64" s="192"/>
      <c r="O64" s="192"/>
      <c r="P64" s="192"/>
      <c r="Q64" s="192"/>
      <c r="R64" s="192"/>
      <c r="S64" s="192"/>
      <c r="T64" s="192"/>
      <c r="U64" s="192"/>
    </row>
    <row r="65" spans="1:21">
      <c r="A65" s="31" t="s">
        <v>5</v>
      </c>
      <c r="B65" s="6" t="s">
        <v>108</v>
      </c>
      <c r="C65" s="118"/>
      <c r="D65" s="15"/>
      <c r="E65" s="108"/>
      <c r="F65" s="12"/>
      <c r="G65" s="12"/>
      <c r="H65" s="108"/>
      <c r="I65" s="12"/>
      <c r="J65" s="12"/>
      <c r="K65" s="108"/>
      <c r="M65" s="192"/>
      <c r="N65" s="192"/>
      <c r="O65" s="192"/>
      <c r="P65" s="192"/>
      <c r="Q65" s="192"/>
      <c r="R65" s="192"/>
      <c r="S65" s="192"/>
      <c r="T65" s="192"/>
      <c r="U65" s="192"/>
    </row>
    <row r="66" spans="1:21">
      <c r="A66" s="33">
        <v>1.1000000000000001</v>
      </c>
      <c r="B66" s="6" t="s">
        <v>222</v>
      </c>
      <c r="C66" s="118"/>
      <c r="D66" s="15"/>
      <c r="E66" s="108"/>
      <c r="F66" s="15"/>
      <c r="G66" s="15"/>
      <c r="H66" s="108"/>
      <c r="I66" s="15"/>
      <c r="J66" s="15"/>
      <c r="K66" s="108"/>
      <c r="M66" s="192"/>
      <c r="N66" s="192"/>
      <c r="O66" s="192"/>
      <c r="P66" s="192"/>
      <c r="Q66" s="192"/>
      <c r="R66" s="192"/>
      <c r="S66" s="192"/>
      <c r="T66" s="192"/>
      <c r="U66" s="192"/>
    </row>
    <row r="67" spans="1:21">
      <c r="A67" s="33"/>
      <c r="B67" s="6" t="s">
        <v>99</v>
      </c>
      <c r="C67" s="103">
        <v>56730.764571555017</v>
      </c>
      <c r="D67" s="10">
        <v>193118.24325909256</v>
      </c>
      <c r="E67" s="104"/>
      <c r="F67" s="10">
        <v>56730.764571555017</v>
      </c>
      <c r="G67" s="10">
        <v>193118.24325909256</v>
      </c>
      <c r="H67" s="104"/>
      <c r="I67" s="10">
        <v>0</v>
      </c>
      <c r="J67" s="10">
        <v>0</v>
      </c>
      <c r="K67" s="104"/>
      <c r="M67" s="192"/>
      <c r="N67" s="192"/>
      <c r="O67" s="192"/>
      <c r="P67" s="192"/>
      <c r="Q67" s="192"/>
      <c r="R67" s="192"/>
      <c r="S67" s="192"/>
      <c r="T67" s="192"/>
      <c r="U67" s="192"/>
    </row>
    <row r="68" spans="1:21">
      <c r="A68" s="33"/>
      <c r="B68" s="6" t="s">
        <v>100</v>
      </c>
      <c r="C68" s="103">
        <v>326480.41793775302</v>
      </c>
      <c r="D68" s="10">
        <v>563817.42976689443</v>
      </c>
      <c r="E68" s="104"/>
      <c r="F68" s="10">
        <v>326480.41793775302</v>
      </c>
      <c r="G68" s="10">
        <v>563817.42976689443</v>
      </c>
      <c r="H68" s="104"/>
      <c r="I68" s="10">
        <v>0</v>
      </c>
      <c r="J68" s="10">
        <v>0</v>
      </c>
      <c r="K68" s="104"/>
      <c r="M68" s="192"/>
      <c r="N68" s="192"/>
      <c r="O68" s="192"/>
      <c r="P68" s="192"/>
      <c r="Q68" s="192"/>
      <c r="R68" s="192"/>
      <c r="S68" s="192"/>
      <c r="T68" s="192"/>
      <c r="U68" s="192"/>
    </row>
    <row r="69" spans="1:21">
      <c r="A69" s="33"/>
      <c r="B69" s="6" t="s">
        <v>137</v>
      </c>
      <c r="C69" s="103">
        <v>213829.74768354907</v>
      </c>
      <c r="D69" s="10">
        <v>297347.41420146957</v>
      </c>
      <c r="E69" s="104"/>
      <c r="F69" s="10">
        <v>213829.74768354907</v>
      </c>
      <c r="G69" s="10">
        <v>297347.41420146957</v>
      </c>
      <c r="H69" s="104"/>
      <c r="I69" s="10">
        <v>0</v>
      </c>
      <c r="J69" s="10">
        <v>0</v>
      </c>
      <c r="K69" s="104"/>
      <c r="M69" s="192"/>
      <c r="N69" s="192"/>
      <c r="O69" s="192"/>
      <c r="P69" s="192"/>
      <c r="Q69" s="192"/>
      <c r="R69" s="192"/>
      <c r="S69" s="192"/>
      <c r="T69" s="192"/>
      <c r="U69" s="192"/>
    </row>
    <row r="70" spans="1:21">
      <c r="A70" s="33"/>
      <c r="B70" s="6" t="s">
        <v>138</v>
      </c>
      <c r="C70" s="103">
        <v>346512.23668622028</v>
      </c>
      <c r="D70" s="10">
        <v>159089.50398108049</v>
      </c>
      <c r="E70" s="104"/>
      <c r="F70" s="10">
        <v>346512.23668622028</v>
      </c>
      <c r="G70" s="10">
        <v>159089.50398108049</v>
      </c>
      <c r="H70" s="104"/>
      <c r="I70" s="10">
        <v>0</v>
      </c>
      <c r="J70" s="10">
        <v>0</v>
      </c>
      <c r="K70" s="104"/>
      <c r="M70" s="192"/>
      <c r="N70" s="192"/>
      <c r="O70" s="192"/>
      <c r="P70" s="192"/>
      <c r="Q70" s="192"/>
      <c r="R70" s="192"/>
      <c r="S70" s="192"/>
      <c r="T70" s="192"/>
      <c r="U70" s="192"/>
    </row>
    <row r="71" spans="1:21">
      <c r="A71" s="33"/>
      <c r="B71" s="6" t="s">
        <v>139</v>
      </c>
      <c r="C71" s="119">
        <v>943553.16687907744</v>
      </c>
      <c r="D71" s="17">
        <v>1213372.5912085366</v>
      </c>
      <c r="E71" s="115"/>
      <c r="F71" s="17">
        <v>943553.16687907744</v>
      </c>
      <c r="G71" s="17">
        <v>1213372.5912085366</v>
      </c>
      <c r="H71" s="115"/>
      <c r="I71" s="17">
        <v>0</v>
      </c>
      <c r="J71" s="17">
        <v>0</v>
      </c>
      <c r="K71" s="115"/>
      <c r="M71" s="192"/>
      <c r="N71" s="192"/>
      <c r="O71" s="192"/>
      <c r="P71" s="192"/>
      <c r="Q71" s="192"/>
      <c r="R71" s="192"/>
      <c r="S71" s="192"/>
      <c r="T71" s="192"/>
      <c r="U71" s="192"/>
    </row>
    <row r="72" spans="1:21">
      <c r="A72" s="33">
        <v>1.2</v>
      </c>
      <c r="B72" s="6" t="s">
        <v>223</v>
      </c>
      <c r="C72" s="118"/>
      <c r="D72" s="15"/>
      <c r="E72" s="108"/>
      <c r="F72" s="150"/>
      <c r="G72" s="151"/>
      <c r="H72" s="108"/>
      <c r="I72" s="15"/>
      <c r="J72" s="15"/>
      <c r="K72" s="108"/>
      <c r="M72" s="192"/>
      <c r="N72" s="192"/>
      <c r="O72" s="192"/>
      <c r="P72" s="192"/>
      <c r="Q72" s="192"/>
      <c r="R72" s="192"/>
      <c r="S72" s="192"/>
      <c r="T72" s="192"/>
      <c r="U72" s="192"/>
    </row>
    <row r="73" spans="1:21">
      <c r="A73" s="33"/>
      <c r="B73" s="6" t="s">
        <v>99</v>
      </c>
      <c r="C73" s="103">
        <v>3997.6054523669113</v>
      </c>
      <c r="D73" s="10">
        <v>19710.235207048594</v>
      </c>
      <c r="E73" s="104"/>
      <c r="F73" s="10">
        <v>3997.6054523669113</v>
      </c>
      <c r="G73" s="10">
        <v>19710.235207048594</v>
      </c>
      <c r="H73" s="104"/>
      <c r="I73" s="10">
        <v>0</v>
      </c>
      <c r="J73" s="10">
        <v>0</v>
      </c>
      <c r="K73" s="104"/>
      <c r="M73" s="192"/>
      <c r="N73" s="192"/>
      <c r="O73" s="192"/>
      <c r="P73" s="192"/>
      <c r="Q73" s="192"/>
      <c r="R73" s="192"/>
      <c r="S73" s="192"/>
      <c r="T73" s="192"/>
      <c r="U73" s="192"/>
    </row>
    <row r="74" spans="1:21">
      <c r="A74" s="33"/>
      <c r="B74" s="6" t="s">
        <v>100</v>
      </c>
      <c r="C74" s="103">
        <v>46513.198542692895</v>
      </c>
      <c r="D74" s="10">
        <v>118164.22771406312</v>
      </c>
      <c r="E74" s="104"/>
      <c r="F74" s="10">
        <v>46513.198542692895</v>
      </c>
      <c r="G74" s="10">
        <v>118164.22771406312</v>
      </c>
      <c r="H74" s="104"/>
      <c r="I74" s="10">
        <v>0</v>
      </c>
      <c r="J74" s="10">
        <v>0</v>
      </c>
      <c r="K74" s="104"/>
      <c r="M74" s="192"/>
      <c r="N74" s="192"/>
      <c r="O74" s="192"/>
      <c r="P74" s="192"/>
      <c r="Q74" s="192"/>
      <c r="R74" s="192"/>
      <c r="S74" s="192"/>
      <c r="T74" s="192"/>
      <c r="U74" s="192"/>
    </row>
    <row r="75" spans="1:21">
      <c r="A75" s="33"/>
      <c r="B75" s="6" t="s">
        <v>137</v>
      </c>
      <c r="C75" s="103">
        <v>4090.1076721622371</v>
      </c>
      <c r="D75" s="10">
        <v>6049.0400198874968</v>
      </c>
      <c r="E75" s="104"/>
      <c r="F75" s="10">
        <v>4090.1076721622371</v>
      </c>
      <c r="G75" s="10">
        <v>6049.0400198874968</v>
      </c>
      <c r="H75" s="104"/>
      <c r="I75" s="10">
        <v>0</v>
      </c>
      <c r="J75" s="10">
        <v>0</v>
      </c>
      <c r="K75" s="104"/>
      <c r="M75" s="192"/>
      <c r="N75" s="192"/>
      <c r="O75" s="192"/>
      <c r="P75" s="192"/>
      <c r="Q75" s="192"/>
      <c r="R75" s="192"/>
      <c r="S75" s="192"/>
      <c r="T75" s="192"/>
      <c r="U75" s="192"/>
    </row>
    <row r="76" spans="1:21">
      <c r="A76" s="33"/>
      <c r="B76" s="6" t="s">
        <v>138</v>
      </c>
      <c r="C76" s="103">
        <v>3721.5070362501178</v>
      </c>
      <c r="D76" s="10">
        <v>5290.1487982485132</v>
      </c>
      <c r="E76" s="104"/>
      <c r="F76" s="10">
        <v>3721.5070362501178</v>
      </c>
      <c r="G76" s="10">
        <v>5290.1487982485132</v>
      </c>
      <c r="H76" s="104"/>
      <c r="I76" s="10">
        <v>0</v>
      </c>
      <c r="J76" s="10">
        <v>0</v>
      </c>
      <c r="K76" s="104"/>
      <c r="M76" s="192"/>
      <c r="N76" s="192"/>
      <c r="O76" s="192"/>
      <c r="P76" s="192"/>
      <c r="Q76" s="192"/>
      <c r="R76" s="192"/>
      <c r="S76" s="192"/>
      <c r="T76" s="192"/>
      <c r="U76" s="192"/>
    </row>
    <row r="77" spans="1:21">
      <c r="A77" s="33"/>
      <c r="B77" s="6" t="s">
        <v>139</v>
      </c>
      <c r="C77" s="119">
        <v>58322.418703472162</v>
      </c>
      <c r="D77" s="17">
        <v>149213.65173924773</v>
      </c>
      <c r="E77" s="115"/>
      <c r="F77" s="17">
        <v>58322.418703472162</v>
      </c>
      <c r="G77" s="17">
        <v>149213.65173924773</v>
      </c>
      <c r="H77" s="115"/>
      <c r="I77" s="17">
        <v>0</v>
      </c>
      <c r="J77" s="17">
        <v>0</v>
      </c>
      <c r="K77" s="115"/>
      <c r="M77" s="192"/>
      <c r="N77" s="192"/>
      <c r="O77" s="192"/>
      <c r="P77" s="192"/>
      <c r="Q77" s="192"/>
      <c r="R77" s="192"/>
      <c r="S77" s="192"/>
      <c r="T77" s="192"/>
      <c r="U77" s="192"/>
    </row>
    <row r="78" spans="1:21">
      <c r="A78" s="33">
        <v>1.3</v>
      </c>
      <c r="B78" s="6" t="s">
        <v>224</v>
      </c>
      <c r="C78" s="118"/>
      <c r="D78" s="15"/>
      <c r="E78" s="108"/>
      <c r="F78" s="15"/>
      <c r="G78" s="15"/>
      <c r="H78" s="108"/>
      <c r="I78" s="15"/>
      <c r="J78" s="15"/>
      <c r="K78" s="108"/>
      <c r="M78" s="192"/>
      <c r="N78" s="192"/>
      <c r="O78" s="192"/>
      <c r="P78" s="192"/>
      <c r="Q78" s="192"/>
      <c r="R78" s="192"/>
      <c r="S78" s="192"/>
      <c r="T78" s="192"/>
      <c r="U78" s="192"/>
    </row>
    <row r="79" spans="1:21">
      <c r="A79" s="33"/>
      <c r="B79" s="6" t="s">
        <v>99</v>
      </c>
      <c r="C79" s="103">
        <v>975</v>
      </c>
      <c r="D79" s="10">
        <v>9919.0119999999988</v>
      </c>
      <c r="E79" s="104"/>
      <c r="F79" s="10">
        <v>975</v>
      </c>
      <c r="G79" s="10">
        <v>9919.0119999999988</v>
      </c>
      <c r="H79" s="104"/>
      <c r="I79" s="10">
        <v>0</v>
      </c>
      <c r="J79" s="10">
        <v>0</v>
      </c>
      <c r="K79" s="104"/>
      <c r="M79" s="192"/>
      <c r="N79" s="192"/>
      <c r="O79" s="192"/>
      <c r="P79" s="192"/>
      <c r="Q79" s="192"/>
      <c r="R79" s="192"/>
      <c r="S79" s="192"/>
      <c r="T79" s="192"/>
      <c r="U79" s="192"/>
    </row>
    <row r="80" spans="1:21">
      <c r="A80" s="33"/>
      <c r="B80" s="6" t="s">
        <v>100</v>
      </c>
      <c r="C80" s="103">
        <v>1830</v>
      </c>
      <c r="D80" s="10">
        <v>15079</v>
      </c>
      <c r="E80" s="104"/>
      <c r="F80" s="10">
        <v>1830</v>
      </c>
      <c r="G80" s="10">
        <v>15079</v>
      </c>
      <c r="H80" s="104"/>
      <c r="I80" s="10">
        <v>0</v>
      </c>
      <c r="J80" s="10">
        <v>0</v>
      </c>
      <c r="K80" s="104"/>
      <c r="M80" s="192"/>
      <c r="N80" s="192"/>
      <c r="O80" s="192"/>
      <c r="P80" s="192"/>
      <c r="Q80" s="192"/>
      <c r="R80" s="192"/>
      <c r="S80" s="192"/>
      <c r="T80" s="192"/>
      <c r="U80" s="192"/>
    </row>
    <row r="81" spans="1:21">
      <c r="A81" s="33"/>
      <c r="B81" s="6" t="s">
        <v>137</v>
      </c>
      <c r="C81" s="103">
        <v>108</v>
      </c>
      <c r="D81" s="10">
        <v>588</v>
      </c>
      <c r="E81" s="104"/>
      <c r="F81" s="10">
        <v>108</v>
      </c>
      <c r="G81" s="10">
        <v>588</v>
      </c>
      <c r="H81" s="104"/>
      <c r="I81" s="10">
        <v>0</v>
      </c>
      <c r="J81" s="10">
        <v>0</v>
      </c>
      <c r="K81" s="104"/>
      <c r="M81" s="192"/>
      <c r="N81" s="192"/>
      <c r="O81" s="192"/>
      <c r="P81" s="192"/>
      <c r="Q81" s="192"/>
      <c r="R81" s="192"/>
      <c r="S81" s="192"/>
      <c r="T81" s="192"/>
      <c r="U81" s="192"/>
    </row>
    <row r="82" spans="1:21">
      <c r="A82" s="33"/>
      <c r="B82" s="6" t="s">
        <v>138</v>
      </c>
      <c r="C82" s="103">
        <v>40</v>
      </c>
      <c r="D82" s="10">
        <v>233</v>
      </c>
      <c r="E82" s="104"/>
      <c r="F82" s="10">
        <v>40</v>
      </c>
      <c r="G82" s="10">
        <v>233</v>
      </c>
      <c r="H82" s="104"/>
      <c r="I82" s="10">
        <v>0</v>
      </c>
      <c r="J82" s="10">
        <v>0</v>
      </c>
      <c r="K82" s="104"/>
      <c r="M82" s="192"/>
      <c r="N82" s="192"/>
      <c r="O82" s="192"/>
      <c r="P82" s="192"/>
      <c r="Q82" s="192"/>
      <c r="R82" s="192"/>
      <c r="S82" s="192"/>
      <c r="T82" s="192"/>
      <c r="U82" s="192"/>
    </row>
    <row r="83" spans="1:21">
      <c r="A83" s="33"/>
      <c r="B83" s="6" t="s">
        <v>139</v>
      </c>
      <c r="C83" s="119">
        <v>2953</v>
      </c>
      <c r="D83" s="17">
        <v>25819.012000000002</v>
      </c>
      <c r="E83" s="115"/>
      <c r="F83" s="17">
        <v>2953</v>
      </c>
      <c r="G83" s="17">
        <v>25819.012000000002</v>
      </c>
      <c r="H83" s="115"/>
      <c r="I83" s="17">
        <v>0</v>
      </c>
      <c r="J83" s="17">
        <v>0</v>
      </c>
      <c r="K83" s="115"/>
      <c r="M83" s="192"/>
      <c r="N83" s="192"/>
      <c r="O83" s="192"/>
      <c r="P83" s="192"/>
      <c r="Q83" s="192"/>
      <c r="R83" s="192"/>
      <c r="S83" s="192"/>
      <c r="T83" s="192"/>
      <c r="U83" s="192"/>
    </row>
    <row r="84" spans="1:21">
      <c r="A84" s="33">
        <v>1.4</v>
      </c>
      <c r="B84" s="6" t="s">
        <v>132</v>
      </c>
      <c r="C84" s="118"/>
      <c r="D84" s="15"/>
      <c r="E84" s="108"/>
      <c r="F84" s="15"/>
      <c r="G84" s="15"/>
      <c r="H84" s="113"/>
      <c r="I84" s="15"/>
      <c r="J84" s="15"/>
      <c r="K84" s="113"/>
      <c r="M84" s="192"/>
      <c r="N84" s="192"/>
      <c r="O84" s="192"/>
      <c r="P84" s="192"/>
      <c r="Q84" s="192"/>
      <c r="R84" s="192"/>
      <c r="S84" s="192"/>
      <c r="T84" s="192"/>
      <c r="U84" s="192"/>
    </row>
    <row r="85" spans="1:21">
      <c r="A85" s="33"/>
      <c r="B85" s="6" t="s">
        <v>99</v>
      </c>
      <c r="C85" s="103">
        <v>0</v>
      </c>
      <c r="D85" s="10">
        <v>0</v>
      </c>
      <c r="E85" s="104"/>
      <c r="F85" s="10">
        <v>0</v>
      </c>
      <c r="G85" s="10">
        <v>0</v>
      </c>
      <c r="H85" s="104"/>
      <c r="I85" s="10">
        <v>0</v>
      </c>
      <c r="J85" s="10">
        <v>0</v>
      </c>
      <c r="K85" s="104"/>
      <c r="M85" s="192"/>
      <c r="N85" s="192"/>
      <c r="O85" s="192"/>
      <c r="P85" s="192"/>
      <c r="Q85" s="192"/>
      <c r="R85" s="192"/>
      <c r="S85" s="192"/>
      <c r="T85" s="192"/>
      <c r="U85" s="192"/>
    </row>
    <row r="86" spans="1:21">
      <c r="A86" s="6"/>
      <c r="B86" s="6" t="s">
        <v>100</v>
      </c>
      <c r="C86" s="103">
        <v>60</v>
      </c>
      <c r="D86" s="10">
        <v>136.12576920000004</v>
      </c>
      <c r="E86" s="104"/>
      <c r="F86" s="10">
        <v>60</v>
      </c>
      <c r="G86" s="10">
        <v>136.12576920000004</v>
      </c>
      <c r="H86" s="104"/>
      <c r="I86" s="10">
        <v>0</v>
      </c>
      <c r="J86" s="10">
        <v>0</v>
      </c>
      <c r="K86" s="104"/>
      <c r="M86" s="192"/>
      <c r="N86" s="192"/>
      <c r="O86" s="192"/>
      <c r="P86" s="192"/>
      <c r="Q86" s="192"/>
      <c r="R86" s="192"/>
      <c r="S86" s="192"/>
      <c r="T86" s="192"/>
      <c r="U86" s="192"/>
    </row>
    <row r="87" spans="1:21">
      <c r="A87" s="6"/>
      <c r="B87" s="6" t="s">
        <v>137</v>
      </c>
      <c r="C87" s="103">
        <v>0</v>
      </c>
      <c r="D87" s="10">
        <v>0</v>
      </c>
      <c r="E87" s="104"/>
      <c r="F87" s="10">
        <v>0</v>
      </c>
      <c r="G87" s="10">
        <v>0</v>
      </c>
      <c r="H87" s="104"/>
      <c r="I87" s="10">
        <v>0</v>
      </c>
      <c r="J87" s="10">
        <v>0</v>
      </c>
      <c r="K87" s="104"/>
      <c r="M87" s="192"/>
      <c r="N87" s="192"/>
      <c r="O87" s="192"/>
      <c r="P87" s="192"/>
      <c r="Q87" s="192"/>
      <c r="R87" s="192"/>
      <c r="S87" s="192"/>
      <c r="T87" s="192"/>
      <c r="U87" s="192"/>
    </row>
    <row r="88" spans="1:21">
      <c r="A88" s="6"/>
      <c r="B88" s="6" t="s">
        <v>138</v>
      </c>
      <c r="C88" s="103">
        <v>588756.58317943441</v>
      </c>
      <c r="D88" s="10">
        <v>385266.90644324938</v>
      </c>
      <c r="E88" s="104"/>
      <c r="F88" s="10">
        <v>588756.58317943441</v>
      </c>
      <c r="G88" s="10">
        <v>385266.90644324938</v>
      </c>
      <c r="H88" s="104"/>
      <c r="I88" s="10">
        <v>0</v>
      </c>
      <c r="J88" s="10">
        <v>0</v>
      </c>
      <c r="K88" s="104"/>
      <c r="M88" s="192"/>
      <c r="N88" s="192"/>
      <c r="O88" s="192"/>
      <c r="P88" s="192"/>
      <c r="Q88" s="192"/>
      <c r="R88" s="192"/>
      <c r="S88" s="192"/>
      <c r="T88" s="192"/>
      <c r="U88" s="192"/>
    </row>
    <row r="89" spans="1:21">
      <c r="A89" s="6"/>
      <c r="B89" s="6" t="s">
        <v>139</v>
      </c>
      <c r="C89" s="119">
        <v>588816.58317943441</v>
      </c>
      <c r="D89" s="18">
        <v>385403.03221244935</v>
      </c>
      <c r="E89" s="115"/>
      <c r="F89" s="17">
        <v>588816.58317943441</v>
      </c>
      <c r="G89" s="17">
        <v>385403.03221244935</v>
      </c>
      <c r="H89" s="115"/>
      <c r="I89" s="17">
        <v>0</v>
      </c>
      <c r="J89" s="17">
        <v>0</v>
      </c>
      <c r="K89" s="115"/>
      <c r="M89" s="192"/>
      <c r="N89" s="192"/>
      <c r="O89" s="192"/>
      <c r="P89" s="192"/>
      <c r="Q89" s="192"/>
      <c r="R89" s="192"/>
      <c r="S89" s="192"/>
      <c r="T89" s="192"/>
      <c r="U89" s="192"/>
    </row>
    <row r="90" spans="1:21">
      <c r="A90" s="6"/>
      <c r="B90" s="6" t="s">
        <v>133</v>
      </c>
      <c r="C90" s="119">
        <v>1593645.168761984</v>
      </c>
      <c r="D90" s="17">
        <v>1773808.2871602345</v>
      </c>
      <c r="E90" s="115"/>
      <c r="F90" s="17">
        <v>1593645.168761984</v>
      </c>
      <c r="G90" s="17">
        <v>1773808.2871602345</v>
      </c>
      <c r="H90" s="115"/>
      <c r="I90" s="17">
        <v>0</v>
      </c>
      <c r="J90" s="17">
        <v>0</v>
      </c>
      <c r="K90" s="115"/>
      <c r="M90" s="192"/>
      <c r="N90" s="192"/>
      <c r="O90" s="192"/>
      <c r="P90" s="192"/>
      <c r="Q90" s="192"/>
      <c r="R90" s="192"/>
      <c r="S90" s="192"/>
      <c r="T90" s="192"/>
      <c r="U90" s="192"/>
    </row>
    <row r="91" spans="1:21">
      <c r="A91" s="6"/>
      <c r="B91" s="6"/>
      <c r="C91" s="118"/>
      <c r="D91" s="15"/>
      <c r="E91" s="115"/>
      <c r="F91" s="19"/>
      <c r="G91" s="19"/>
      <c r="H91" s="115"/>
      <c r="I91" s="19"/>
      <c r="J91" s="19"/>
      <c r="K91" s="115"/>
      <c r="M91" s="192"/>
      <c r="N91" s="192"/>
      <c r="O91" s="192"/>
      <c r="P91" s="192"/>
      <c r="Q91" s="192"/>
      <c r="R91" s="192"/>
      <c r="S91" s="192"/>
      <c r="T91" s="192"/>
      <c r="U91" s="192"/>
    </row>
    <row r="92" spans="1:21">
      <c r="A92" s="6" t="s">
        <v>109</v>
      </c>
      <c r="B92" s="5" t="s">
        <v>134</v>
      </c>
      <c r="C92" s="118"/>
      <c r="D92" s="15"/>
      <c r="E92" s="108"/>
      <c r="F92" s="15"/>
      <c r="G92" s="15"/>
      <c r="H92" s="113"/>
      <c r="I92" s="15"/>
      <c r="J92" s="15"/>
      <c r="K92" s="113"/>
      <c r="M92" s="192"/>
      <c r="N92" s="192"/>
      <c r="O92" s="192"/>
      <c r="P92" s="192"/>
      <c r="Q92" s="192"/>
      <c r="R92" s="192"/>
      <c r="S92" s="192"/>
      <c r="T92" s="192"/>
      <c r="U92" s="192"/>
    </row>
    <row r="93" spans="1:21">
      <c r="A93" s="6"/>
      <c r="B93" s="6" t="s">
        <v>99</v>
      </c>
      <c r="C93" s="103">
        <v>153557.44390196304</v>
      </c>
      <c r="D93" s="10">
        <v>962168.82004749752</v>
      </c>
      <c r="E93" s="104"/>
      <c r="F93" s="10">
        <v>153552.44390196304</v>
      </c>
      <c r="G93" s="10">
        <v>961320.54004749749</v>
      </c>
      <c r="H93" s="104"/>
      <c r="I93" s="10">
        <v>5</v>
      </c>
      <c r="J93" s="10">
        <v>848.28</v>
      </c>
      <c r="K93" s="104"/>
      <c r="M93" s="192"/>
      <c r="N93" s="192"/>
      <c r="O93" s="192"/>
      <c r="P93" s="192"/>
      <c r="Q93" s="192"/>
      <c r="R93" s="192"/>
      <c r="S93" s="192"/>
      <c r="T93" s="192"/>
      <c r="U93" s="192"/>
    </row>
    <row r="94" spans="1:21">
      <c r="A94" s="6"/>
      <c r="B94" s="6" t="s">
        <v>100</v>
      </c>
      <c r="C94" s="103">
        <v>372047.33548445354</v>
      </c>
      <c r="D94" s="10">
        <v>929250.3318114063</v>
      </c>
      <c r="E94" s="104"/>
      <c r="F94" s="10">
        <v>372047.33548445354</v>
      </c>
      <c r="G94" s="10">
        <v>929250.3318114063</v>
      </c>
      <c r="H94" s="104"/>
      <c r="I94" s="10">
        <v>0</v>
      </c>
      <c r="J94" s="10">
        <v>0</v>
      </c>
      <c r="K94" s="104"/>
      <c r="M94" s="192"/>
      <c r="N94" s="192"/>
      <c r="O94" s="192"/>
      <c r="P94" s="192"/>
      <c r="Q94" s="192"/>
      <c r="R94" s="192"/>
      <c r="S94" s="192"/>
      <c r="T94" s="192"/>
      <c r="U94" s="192"/>
    </row>
    <row r="95" spans="1:21">
      <c r="A95" s="6"/>
      <c r="B95" s="6" t="s">
        <v>137</v>
      </c>
      <c r="C95" s="103">
        <v>130281.44293555651</v>
      </c>
      <c r="D95" s="10">
        <v>160160.72020936513</v>
      </c>
      <c r="E95" s="104"/>
      <c r="F95" s="10">
        <v>130281.44293555651</v>
      </c>
      <c r="G95" s="10">
        <v>160160.72020936513</v>
      </c>
      <c r="H95" s="104"/>
      <c r="I95" s="10">
        <v>0</v>
      </c>
      <c r="J95" s="10">
        <v>0</v>
      </c>
      <c r="K95" s="104"/>
      <c r="M95" s="192"/>
      <c r="N95" s="192"/>
      <c r="O95" s="192"/>
      <c r="P95" s="192"/>
      <c r="Q95" s="192"/>
      <c r="R95" s="192"/>
      <c r="S95" s="192"/>
      <c r="T95" s="192"/>
      <c r="U95" s="192"/>
    </row>
    <row r="96" spans="1:21">
      <c r="A96" s="6"/>
      <c r="B96" s="6" t="s">
        <v>138</v>
      </c>
      <c r="C96" s="103">
        <v>1056060.1089160426</v>
      </c>
      <c r="D96" s="10">
        <v>460564.59513374546</v>
      </c>
      <c r="E96" s="104"/>
      <c r="F96" s="10">
        <v>1056060.1089160426</v>
      </c>
      <c r="G96" s="10">
        <v>460564.59513374546</v>
      </c>
      <c r="H96" s="104"/>
      <c r="I96" s="10">
        <v>0</v>
      </c>
      <c r="J96" s="10">
        <v>0</v>
      </c>
      <c r="K96" s="104"/>
      <c r="M96" s="192"/>
      <c r="N96" s="192"/>
      <c r="O96" s="192"/>
      <c r="P96" s="192"/>
      <c r="Q96" s="192"/>
      <c r="R96" s="192"/>
      <c r="S96" s="192"/>
      <c r="T96" s="192"/>
      <c r="U96" s="192"/>
    </row>
    <row r="97" spans="1:21">
      <c r="A97" s="6"/>
      <c r="B97" s="6" t="s">
        <v>139</v>
      </c>
      <c r="C97" s="119">
        <v>1711946.3312380156</v>
      </c>
      <c r="D97" s="17">
        <v>2512144.4672020143</v>
      </c>
      <c r="E97" s="115"/>
      <c r="F97" s="17">
        <v>1711941.3312380156</v>
      </c>
      <c r="G97" s="17">
        <v>2511296.1872020145</v>
      </c>
      <c r="H97" s="115"/>
      <c r="I97" s="17">
        <v>5</v>
      </c>
      <c r="J97" s="17">
        <v>848.28</v>
      </c>
      <c r="K97" s="115"/>
      <c r="M97" s="192"/>
      <c r="N97" s="192"/>
      <c r="O97" s="192"/>
      <c r="P97" s="192"/>
      <c r="Q97" s="192"/>
      <c r="R97" s="192"/>
      <c r="S97" s="192"/>
      <c r="T97" s="192"/>
      <c r="U97" s="192"/>
    </row>
    <row r="98" spans="1:21" ht="13.5" thickBot="1">
      <c r="A98" s="6" t="s">
        <v>110</v>
      </c>
      <c r="B98" s="6"/>
      <c r="C98" s="131">
        <v>3305591.4999999995</v>
      </c>
      <c r="D98" s="20">
        <v>4285952.7543622488</v>
      </c>
      <c r="E98" s="115"/>
      <c r="F98" s="20">
        <v>3305586.4999999995</v>
      </c>
      <c r="G98" s="20">
        <v>4285104.4743622486</v>
      </c>
      <c r="H98" s="115"/>
      <c r="I98" s="20">
        <v>5</v>
      </c>
      <c r="J98" s="20">
        <v>848.28</v>
      </c>
      <c r="K98" s="115"/>
      <c r="M98" s="192"/>
      <c r="N98" s="192"/>
      <c r="O98" s="192"/>
      <c r="P98" s="192"/>
      <c r="Q98" s="192"/>
      <c r="R98" s="192"/>
      <c r="S98" s="192"/>
      <c r="T98" s="192"/>
      <c r="U98" s="192"/>
    </row>
    <row r="99" spans="1:21" ht="13.5" thickTop="1">
      <c r="A99" s="31"/>
      <c r="B99" s="6"/>
      <c r="C99" s="58"/>
      <c r="D99" s="2"/>
      <c r="E99" s="59"/>
      <c r="F99" s="2"/>
      <c r="G99" s="2"/>
      <c r="H99" s="59"/>
      <c r="I99" s="2"/>
      <c r="J99" s="2"/>
      <c r="K99" s="59"/>
      <c r="M99" s="192"/>
      <c r="N99" s="192"/>
      <c r="O99" s="192"/>
      <c r="P99" s="192"/>
      <c r="Q99" s="192"/>
      <c r="R99" s="192"/>
      <c r="S99" s="192"/>
      <c r="T99" s="192"/>
      <c r="U99" s="192"/>
    </row>
    <row r="100" spans="1:21" ht="13.5" thickBot="1">
      <c r="A100" s="31"/>
      <c r="B100" s="31"/>
      <c r="C100" s="85"/>
      <c r="D100" s="86"/>
      <c r="E100" s="132"/>
      <c r="F100" s="86"/>
      <c r="G100" s="86"/>
      <c r="H100" s="132"/>
      <c r="I100" s="86"/>
      <c r="J100" s="86"/>
      <c r="K100" s="132"/>
      <c r="M100" s="192"/>
      <c r="N100" s="192"/>
      <c r="O100" s="192"/>
      <c r="P100" s="192"/>
      <c r="Q100" s="192"/>
      <c r="R100" s="192"/>
      <c r="S100" s="192"/>
      <c r="T100" s="192"/>
      <c r="U100" s="192"/>
    </row>
    <row r="101" spans="1:21">
      <c r="A101" s="29" t="s">
        <v>89</v>
      </c>
      <c r="B101" s="31"/>
      <c r="C101" s="201" t="s">
        <v>241</v>
      </c>
      <c r="D101" s="202"/>
      <c r="E101" s="203"/>
      <c r="F101" s="202" t="s">
        <v>239</v>
      </c>
      <c r="G101" s="202"/>
      <c r="H101" s="203"/>
      <c r="I101" s="202" t="s">
        <v>240</v>
      </c>
      <c r="J101" s="202"/>
      <c r="K101" s="203"/>
      <c r="M101" s="192"/>
      <c r="N101" s="192"/>
      <c r="O101" s="192"/>
      <c r="P101" s="192"/>
      <c r="Q101" s="192"/>
      <c r="R101" s="192"/>
      <c r="S101" s="192"/>
      <c r="T101" s="192"/>
      <c r="U101" s="192"/>
    </row>
    <row r="102" spans="1:21">
      <c r="A102" s="29" t="s">
        <v>247</v>
      </c>
      <c r="B102" s="5"/>
      <c r="C102" s="127" t="s">
        <v>90</v>
      </c>
      <c r="D102" s="35" t="s">
        <v>91</v>
      </c>
      <c r="E102" s="128" t="s">
        <v>92</v>
      </c>
      <c r="F102" s="35" t="s">
        <v>90</v>
      </c>
      <c r="G102" s="35" t="s">
        <v>91</v>
      </c>
      <c r="H102" s="128" t="s">
        <v>92</v>
      </c>
      <c r="I102" s="35" t="s">
        <v>90</v>
      </c>
      <c r="J102" s="35" t="s">
        <v>91</v>
      </c>
      <c r="K102" s="128" t="s">
        <v>92</v>
      </c>
      <c r="M102" s="192"/>
      <c r="N102" s="192"/>
      <c r="O102" s="192"/>
      <c r="P102" s="192"/>
      <c r="Q102" s="192"/>
      <c r="R102" s="192"/>
      <c r="S102" s="192"/>
      <c r="T102" s="192"/>
      <c r="U102" s="192"/>
    </row>
    <row r="103" spans="1:21">
      <c r="A103" s="34"/>
      <c r="B103" s="8"/>
      <c r="C103" s="127" t="s">
        <v>93</v>
      </c>
      <c r="D103" s="35" t="s">
        <v>94</v>
      </c>
      <c r="E103" s="128" t="s">
        <v>95</v>
      </c>
      <c r="F103" s="35" t="s">
        <v>93</v>
      </c>
      <c r="G103" s="35" t="s">
        <v>94</v>
      </c>
      <c r="H103" s="128" t="s">
        <v>95</v>
      </c>
      <c r="I103" s="35" t="s">
        <v>93</v>
      </c>
      <c r="J103" s="35" t="s">
        <v>94</v>
      </c>
      <c r="K103" s="133" t="s">
        <v>95</v>
      </c>
      <c r="M103" s="192"/>
      <c r="N103" s="192"/>
      <c r="O103" s="192"/>
      <c r="P103" s="192"/>
      <c r="Q103" s="192"/>
      <c r="R103" s="192"/>
      <c r="S103" s="192"/>
      <c r="T103" s="192"/>
      <c r="U103" s="192"/>
    </row>
    <row r="104" spans="1:21">
      <c r="A104" s="71"/>
      <c r="B104" s="6"/>
      <c r="C104" s="129"/>
      <c r="D104" s="3" t="s">
        <v>3</v>
      </c>
      <c r="E104" s="130" t="s">
        <v>3</v>
      </c>
      <c r="F104" s="126"/>
      <c r="G104" s="3" t="s">
        <v>3</v>
      </c>
      <c r="H104" s="130" t="s">
        <v>3</v>
      </c>
      <c r="I104" s="126"/>
      <c r="J104" s="3" t="s">
        <v>3</v>
      </c>
      <c r="K104" s="130" t="s">
        <v>3</v>
      </c>
      <c r="M104" s="192"/>
      <c r="N104" s="192"/>
      <c r="O104" s="192"/>
      <c r="P104" s="192"/>
      <c r="Q104" s="192"/>
      <c r="R104" s="192"/>
      <c r="S104" s="192"/>
      <c r="T104" s="192"/>
      <c r="U104" s="192"/>
    </row>
    <row r="105" spans="1:21">
      <c r="A105" s="31" t="s">
        <v>96</v>
      </c>
      <c r="B105" s="31" t="s">
        <v>97</v>
      </c>
      <c r="C105" s="101"/>
      <c r="D105" s="9"/>
      <c r="E105" s="102"/>
      <c r="F105" s="9"/>
      <c r="G105" s="9"/>
      <c r="H105" s="102"/>
      <c r="I105" s="9"/>
      <c r="J105" s="9"/>
      <c r="K105" s="102"/>
      <c r="M105" s="192"/>
      <c r="N105" s="192"/>
      <c r="O105" s="192"/>
      <c r="P105" s="192"/>
      <c r="Q105" s="192"/>
      <c r="R105" s="192"/>
      <c r="S105" s="192"/>
      <c r="T105" s="192"/>
      <c r="U105" s="192"/>
    </row>
    <row r="106" spans="1:21">
      <c r="A106" s="31" t="s">
        <v>5</v>
      </c>
      <c r="B106" s="6" t="s">
        <v>98</v>
      </c>
      <c r="C106" s="101"/>
      <c r="D106" s="9"/>
      <c r="E106" s="102"/>
      <c r="F106" s="9"/>
      <c r="G106" s="9"/>
      <c r="H106" s="102"/>
      <c r="I106" s="9"/>
      <c r="J106" s="9"/>
      <c r="K106" s="102"/>
      <c r="M106" s="192"/>
      <c r="N106" s="192"/>
      <c r="O106" s="192"/>
      <c r="P106" s="192"/>
      <c r="Q106" s="192"/>
      <c r="R106" s="192"/>
      <c r="S106" s="192"/>
      <c r="T106" s="192"/>
      <c r="U106" s="192"/>
    </row>
    <row r="107" spans="1:21">
      <c r="A107" s="32" t="s">
        <v>7</v>
      </c>
      <c r="B107" s="6" t="s">
        <v>219</v>
      </c>
      <c r="C107" s="101"/>
      <c r="D107" s="9"/>
      <c r="E107" s="102"/>
      <c r="F107" s="9"/>
      <c r="G107" s="9"/>
      <c r="H107" s="102"/>
      <c r="I107" s="9"/>
      <c r="J107" s="9"/>
      <c r="K107" s="102"/>
      <c r="M107" s="192"/>
      <c r="N107" s="192"/>
      <c r="O107" s="192"/>
      <c r="P107" s="192"/>
      <c r="Q107" s="192"/>
      <c r="R107" s="192"/>
      <c r="S107" s="192"/>
      <c r="T107" s="192"/>
      <c r="U107" s="192"/>
    </row>
    <row r="108" spans="1:21">
      <c r="A108" s="31"/>
      <c r="B108" s="6" t="s">
        <v>99</v>
      </c>
      <c r="C108" s="103">
        <v>276747.75572464307</v>
      </c>
      <c r="D108" s="10">
        <v>1319742.6372868482</v>
      </c>
      <c r="E108" s="104">
        <v>737028.82765398035</v>
      </c>
      <c r="F108" s="10">
        <v>276747.75572464307</v>
      </c>
      <c r="G108" s="10">
        <v>1319742.6372868482</v>
      </c>
      <c r="H108" s="104">
        <v>737028.82765398035</v>
      </c>
      <c r="I108" s="10">
        <v>0</v>
      </c>
      <c r="J108" s="10">
        <v>0</v>
      </c>
      <c r="K108" s="104">
        <v>0</v>
      </c>
      <c r="M108" s="192"/>
      <c r="N108" s="192"/>
      <c r="O108" s="192"/>
      <c r="P108" s="192"/>
      <c r="Q108" s="192"/>
      <c r="R108" s="192"/>
      <c r="S108" s="192"/>
      <c r="T108" s="192"/>
      <c r="U108" s="192"/>
    </row>
    <row r="109" spans="1:21">
      <c r="A109" s="31"/>
      <c r="B109" s="6" t="s">
        <v>100</v>
      </c>
      <c r="C109" s="103">
        <v>1095123.7926608934</v>
      </c>
      <c r="D109" s="10">
        <v>2671369.6274577575</v>
      </c>
      <c r="E109" s="104">
        <v>558211.73368273559</v>
      </c>
      <c r="F109" s="10">
        <v>1095123.7926608934</v>
      </c>
      <c r="G109" s="10">
        <v>2671369.6274577575</v>
      </c>
      <c r="H109" s="104">
        <v>558211.73368273559</v>
      </c>
      <c r="I109" s="10">
        <v>0</v>
      </c>
      <c r="J109" s="10">
        <v>0</v>
      </c>
      <c r="K109" s="104">
        <v>0</v>
      </c>
      <c r="M109" s="192"/>
      <c r="N109" s="192"/>
      <c r="O109" s="192"/>
      <c r="P109" s="192"/>
      <c r="Q109" s="192"/>
      <c r="R109" s="192"/>
      <c r="S109" s="192"/>
      <c r="T109" s="192"/>
      <c r="U109" s="192"/>
    </row>
    <row r="110" spans="1:21">
      <c r="A110" s="31"/>
      <c r="B110" s="6" t="s">
        <v>137</v>
      </c>
      <c r="C110" s="103">
        <v>797588.14316418814</v>
      </c>
      <c r="D110" s="10">
        <v>894438.09431455156</v>
      </c>
      <c r="E110" s="104">
        <v>42927.165783566263</v>
      </c>
      <c r="F110" s="10">
        <v>797588.14316418814</v>
      </c>
      <c r="G110" s="10">
        <v>894438.09431455156</v>
      </c>
      <c r="H110" s="104">
        <v>42927.165783566263</v>
      </c>
      <c r="I110" s="10">
        <v>0</v>
      </c>
      <c r="J110" s="10">
        <v>0</v>
      </c>
      <c r="K110" s="104">
        <v>0</v>
      </c>
      <c r="M110" s="192"/>
      <c r="N110" s="192"/>
      <c r="O110" s="192"/>
      <c r="P110" s="192"/>
      <c r="Q110" s="192"/>
      <c r="R110" s="192"/>
      <c r="S110" s="192"/>
      <c r="T110" s="192"/>
      <c r="U110" s="192"/>
    </row>
    <row r="111" spans="1:21">
      <c r="A111" s="31"/>
      <c r="B111" s="6" t="s">
        <v>138</v>
      </c>
      <c r="C111" s="103">
        <v>597455.61360987124</v>
      </c>
      <c r="D111" s="10">
        <v>348877.34718915063</v>
      </c>
      <c r="E111" s="104">
        <v>38095.975433399028</v>
      </c>
      <c r="F111" s="10">
        <v>597455.61360987124</v>
      </c>
      <c r="G111" s="10">
        <v>348877.34718915063</v>
      </c>
      <c r="H111" s="104">
        <v>38095.975433399028</v>
      </c>
      <c r="I111" s="10">
        <v>0</v>
      </c>
      <c r="J111" s="10">
        <v>0</v>
      </c>
      <c r="K111" s="104">
        <v>0</v>
      </c>
      <c r="M111" s="192"/>
      <c r="N111" s="192"/>
      <c r="O111" s="192"/>
      <c r="P111" s="192"/>
      <c r="Q111" s="192"/>
      <c r="R111" s="192"/>
      <c r="S111" s="192"/>
      <c r="T111" s="192"/>
      <c r="U111" s="192"/>
    </row>
    <row r="112" spans="1:21">
      <c r="A112" s="31"/>
      <c r="B112" s="6" t="s">
        <v>139</v>
      </c>
      <c r="C112" s="105">
        <v>2766915.3051595958</v>
      </c>
      <c r="D112" s="11">
        <v>5234427.7062483076</v>
      </c>
      <c r="E112" s="106">
        <v>1376263.7025536811</v>
      </c>
      <c r="F112" s="11">
        <v>2766915.3051595958</v>
      </c>
      <c r="G112" s="11">
        <v>5234427.7062483076</v>
      </c>
      <c r="H112" s="106">
        <v>1376263.7025536811</v>
      </c>
      <c r="I112" s="11">
        <v>0</v>
      </c>
      <c r="J112" s="11">
        <v>0</v>
      </c>
      <c r="K112" s="106">
        <v>0</v>
      </c>
      <c r="M112" s="192"/>
      <c r="N112" s="192"/>
      <c r="O112" s="192"/>
      <c r="P112" s="192"/>
      <c r="Q112" s="192"/>
      <c r="R112" s="192"/>
      <c r="S112" s="192"/>
      <c r="T112" s="192"/>
      <c r="U112" s="192"/>
    </row>
    <row r="113" spans="1:21">
      <c r="A113" s="32">
        <v>1.2</v>
      </c>
      <c r="B113" s="6" t="s">
        <v>220</v>
      </c>
      <c r="C113" s="101"/>
      <c r="D113" s="9"/>
      <c r="E113" s="102"/>
      <c r="F113" s="9"/>
      <c r="G113" s="9"/>
      <c r="H113" s="102"/>
      <c r="I113" s="9"/>
      <c r="J113" s="9"/>
      <c r="K113" s="102"/>
      <c r="M113" s="192"/>
      <c r="N113" s="192"/>
      <c r="O113" s="192"/>
      <c r="P113" s="192"/>
      <c r="Q113" s="192"/>
      <c r="R113" s="192"/>
      <c r="S113" s="192"/>
      <c r="T113" s="192"/>
      <c r="U113" s="192"/>
    </row>
    <row r="114" spans="1:21">
      <c r="A114" s="31"/>
      <c r="B114" s="6" t="s">
        <v>99</v>
      </c>
      <c r="C114" s="103">
        <v>42668.638050511072</v>
      </c>
      <c r="D114" s="10">
        <v>572883.0612309603</v>
      </c>
      <c r="E114" s="104">
        <v>246121.6705452053</v>
      </c>
      <c r="F114" s="10">
        <v>42621.638050511072</v>
      </c>
      <c r="G114" s="10">
        <v>570012.01123096026</v>
      </c>
      <c r="H114" s="104">
        <v>246049.6705452053</v>
      </c>
      <c r="I114" s="10">
        <v>47</v>
      </c>
      <c r="J114" s="10">
        <v>2871.05</v>
      </c>
      <c r="K114" s="104">
        <v>72</v>
      </c>
      <c r="M114" s="192"/>
      <c r="N114" s="192"/>
      <c r="O114" s="192"/>
      <c r="P114" s="192"/>
      <c r="Q114" s="192"/>
      <c r="R114" s="192"/>
      <c r="S114" s="192"/>
      <c r="T114" s="192"/>
      <c r="U114" s="192"/>
    </row>
    <row r="115" spans="1:21">
      <c r="A115" s="31"/>
      <c r="B115" s="6" t="s">
        <v>100</v>
      </c>
      <c r="C115" s="103">
        <v>238922.90317306083</v>
      </c>
      <c r="D115" s="10">
        <v>1230744.8266293406</v>
      </c>
      <c r="E115" s="104">
        <v>164617.49259040144</v>
      </c>
      <c r="F115" s="10">
        <v>238922.90317306083</v>
      </c>
      <c r="G115" s="10">
        <v>1230744.8266293406</v>
      </c>
      <c r="H115" s="104">
        <v>164617.49259040144</v>
      </c>
      <c r="I115" s="10">
        <v>0</v>
      </c>
      <c r="J115" s="10">
        <v>0</v>
      </c>
      <c r="K115" s="104">
        <v>0</v>
      </c>
      <c r="M115" s="192"/>
      <c r="N115" s="192"/>
      <c r="O115" s="192"/>
      <c r="P115" s="192"/>
      <c r="Q115" s="192"/>
      <c r="R115" s="192"/>
      <c r="S115" s="192"/>
      <c r="T115" s="192"/>
      <c r="U115" s="192"/>
    </row>
    <row r="116" spans="1:21">
      <c r="A116" s="31"/>
      <c r="B116" s="6" t="s">
        <v>137</v>
      </c>
      <c r="C116" s="103">
        <v>16631.999761957832</v>
      </c>
      <c r="D116" s="10">
        <v>60277.902978273953</v>
      </c>
      <c r="E116" s="104">
        <v>20611.804749999967</v>
      </c>
      <c r="F116" s="10">
        <v>16608.999761957832</v>
      </c>
      <c r="G116" s="10">
        <v>55660.302978273954</v>
      </c>
      <c r="H116" s="104">
        <v>20599.804749999967</v>
      </c>
      <c r="I116" s="10">
        <v>23</v>
      </c>
      <c r="J116" s="10">
        <v>4617.6000000000004</v>
      </c>
      <c r="K116" s="104">
        <v>12</v>
      </c>
      <c r="M116" s="192"/>
      <c r="N116" s="192"/>
      <c r="O116" s="192"/>
      <c r="P116" s="192"/>
      <c r="Q116" s="192"/>
      <c r="R116" s="192"/>
      <c r="S116" s="192"/>
      <c r="T116" s="192"/>
      <c r="U116" s="192"/>
    </row>
    <row r="117" spans="1:21">
      <c r="A117" s="31"/>
      <c r="B117" s="6" t="s">
        <v>138</v>
      </c>
      <c r="C117" s="103">
        <v>32065.267251704441</v>
      </c>
      <c r="D117" s="10">
        <v>49195.061380356456</v>
      </c>
      <c r="E117" s="104">
        <v>25427</v>
      </c>
      <c r="F117" s="10">
        <v>32065.267251704441</v>
      </c>
      <c r="G117" s="10">
        <v>49195.061380356456</v>
      </c>
      <c r="H117" s="104">
        <v>25427</v>
      </c>
      <c r="I117" s="10">
        <v>0</v>
      </c>
      <c r="J117" s="10">
        <v>0</v>
      </c>
      <c r="K117" s="104">
        <v>0</v>
      </c>
      <c r="M117" s="192"/>
      <c r="N117" s="192"/>
      <c r="O117" s="192"/>
      <c r="P117" s="192"/>
      <c r="Q117" s="192"/>
      <c r="R117" s="192"/>
      <c r="S117" s="192"/>
      <c r="T117" s="192"/>
      <c r="U117" s="192"/>
    </row>
    <row r="118" spans="1:21">
      <c r="A118" s="31"/>
      <c r="B118" s="6" t="s">
        <v>139</v>
      </c>
      <c r="C118" s="105">
        <v>330288.80823723419</v>
      </c>
      <c r="D118" s="11">
        <v>1913100.8522189315</v>
      </c>
      <c r="E118" s="106">
        <v>456777.96788560669</v>
      </c>
      <c r="F118" s="11">
        <v>330218.80823723419</v>
      </c>
      <c r="G118" s="11">
        <v>1905612.2022189316</v>
      </c>
      <c r="H118" s="106">
        <v>456693.96788560669</v>
      </c>
      <c r="I118" s="11">
        <v>70</v>
      </c>
      <c r="J118" s="11">
        <v>7488.65</v>
      </c>
      <c r="K118" s="106">
        <v>84</v>
      </c>
      <c r="M118" s="192"/>
      <c r="N118" s="192"/>
      <c r="O118" s="192"/>
      <c r="P118" s="192"/>
      <c r="Q118" s="192"/>
      <c r="R118" s="192"/>
      <c r="S118" s="192"/>
      <c r="T118" s="192"/>
      <c r="U118" s="192"/>
    </row>
    <row r="119" spans="1:21">
      <c r="A119" s="32">
        <v>1.3</v>
      </c>
      <c r="B119" s="6" t="s">
        <v>101</v>
      </c>
      <c r="C119" s="107"/>
      <c r="D119" s="12"/>
      <c r="E119" s="108"/>
      <c r="F119" s="12"/>
      <c r="G119" s="12"/>
      <c r="H119" s="108"/>
      <c r="I119" s="12"/>
      <c r="J119" s="12"/>
      <c r="K119" s="108"/>
      <c r="M119" s="192"/>
      <c r="N119" s="192"/>
      <c r="O119" s="192"/>
      <c r="P119" s="192"/>
      <c r="Q119" s="192"/>
      <c r="R119" s="192"/>
      <c r="S119" s="192"/>
      <c r="T119" s="192"/>
      <c r="U119" s="192"/>
    </row>
    <row r="120" spans="1:21">
      <c r="A120" s="31"/>
      <c r="B120" s="6" t="s">
        <v>99</v>
      </c>
      <c r="C120" s="103">
        <v>32274.102415903679</v>
      </c>
      <c r="D120" s="10">
        <v>424674.09491170291</v>
      </c>
      <c r="E120" s="104">
        <v>402648.99104478367</v>
      </c>
      <c r="F120" s="10">
        <v>31793.102415903679</v>
      </c>
      <c r="G120" s="10">
        <v>347742.09491170291</v>
      </c>
      <c r="H120" s="104">
        <v>399135.99104478367</v>
      </c>
      <c r="I120" s="10">
        <v>481</v>
      </c>
      <c r="J120" s="10">
        <v>76932</v>
      </c>
      <c r="K120" s="104">
        <v>3513</v>
      </c>
      <c r="M120" s="192"/>
      <c r="N120" s="192"/>
      <c r="O120" s="192"/>
      <c r="P120" s="192"/>
      <c r="Q120" s="192"/>
      <c r="R120" s="192"/>
      <c r="S120" s="192"/>
      <c r="T120" s="192"/>
      <c r="U120" s="192"/>
    </row>
    <row r="121" spans="1:21">
      <c r="A121" s="31"/>
      <c r="B121" s="6" t="s">
        <v>100</v>
      </c>
      <c r="C121" s="103">
        <v>109163.84310527383</v>
      </c>
      <c r="D121" s="10">
        <v>645021.41064424801</v>
      </c>
      <c r="E121" s="104">
        <v>406329.1630595937</v>
      </c>
      <c r="F121" s="10">
        <v>109163.84310527383</v>
      </c>
      <c r="G121" s="10">
        <v>645021.41064424801</v>
      </c>
      <c r="H121" s="104">
        <v>406329.1630595937</v>
      </c>
      <c r="I121" s="10">
        <v>0</v>
      </c>
      <c r="J121" s="10">
        <v>0</v>
      </c>
      <c r="K121" s="104">
        <v>0</v>
      </c>
      <c r="M121" s="192"/>
      <c r="N121" s="192"/>
      <c r="O121" s="192"/>
      <c r="P121" s="192"/>
      <c r="Q121" s="192"/>
      <c r="R121" s="192"/>
      <c r="S121" s="192"/>
      <c r="T121" s="192"/>
      <c r="U121" s="192"/>
    </row>
    <row r="122" spans="1:21">
      <c r="A122" s="31"/>
      <c r="B122" s="6" t="s">
        <v>137</v>
      </c>
      <c r="C122" s="103">
        <v>6120</v>
      </c>
      <c r="D122" s="10">
        <v>30504.776899999997</v>
      </c>
      <c r="E122" s="104">
        <v>15182</v>
      </c>
      <c r="F122" s="10">
        <v>6105</v>
      </c>
      <c r="G122" s="10">
        <v>30132.776899999997</v>
      </c>
      <c r="H122" s="104">
        <v>15166</v>
      </c>
      <c r="I122" s="10">
        <v>15</v>
      </c>
      <c r="J122" s="10">
        <v>372</v>
      </c>
      <c r="K122" s="104">
        <v>16</v>
      </c>
      <c r="M122" s="192"/>
      <c r="N122" s="192"/>
      <c r="O122" s="192"/>
      <c r="P122" s="192"/>
      <c r="Q122" s="192"/>
      <c r="R122" s="192"/>
      <c r="S122" s="192"/>
      <c r="T122" s="192"/>
      <c r="U122" s="192"/>
    </row>
    <row r="123" spans="1:21">
      <c r="A123" s="31"/>
      <c r="B123" s="6" t="s">
        <v>138</v>
      </c>
      <c r="C123" s="103">
        <v>167</v>
      </c>
      <c r="D123" s="10">
        <v>1358</v>
      </c>
      <c r="E123" s="104">
        <v>79774</v>
      </c>
      <c r="F123" s="10">
        <v>167</v>
      </c>
      <c r="G123" s="10">
        <v>1358</v>
      </c>
      <c r="H123" s="104">
        <v>79774</v>
      </c>
      <c r="I123" s="10">
        <v>0</v>
      </c>
      <c r="J123" s="10">
        <v>0</v>
      </c>
      <c r="K123" s="104">
        <v>0</v>
      </c>
      <c r="M123" s="192"/>
      <c r="N123" s="192"/>
      <c r="O123" s="192"/>
      <c r="P123" s="192"/>
      <c r="Q123" s="192"/>
      <c r="R123" s="192"/>
      <c r="S123" s="192"/>
      <c r="T123" s="192"/>
      <c r="U123" s="192"/>
    </row>
    <row r="124" spans="1:21">
      <c r="A124" s="31"/>
      <c r="B124" s="6" t="s">
        <v>139</v>
      </c>
      <c r="C124" s="105">
        <v>147724.94552117749</v>
      </c>
      <c r="D124" s="11">
        <v>1101558.2824559507</v>
      </c>
      <c r="E124" s="106">
        <v>903934.15410437738</v>
      </c>
      <c r="F124" s="11">
        <v>147228.94552117749</v>
      </c>
      <c r="G124" s="11">
        <v>1024254.2824559507</v>
      </c>
      <c r="H124" s="106">
        <v>900405.15410437738</v>
      </c>
      <c r="I124" s="11">
        <v>496</v>
      </c>
      <c r="J124" s="11">
        <v>77304</v>
      </c>
      <c r="K124" s="106">
        <v>3529</v>
      </c>
      <c r="M124" s="192"/>
      <c r="N124" s="192"/>
      <c r="O124" s="192"/>
      <c r="P124" s="192"/>
      <c r="Q124" s="192"/>
      <c r="R124" s="192"/>
      <c r="S124" s="192"/>
      <c r="T124" s="192"/>
      <c r="U124" s="192"/>
    </row>
    <row r="125" spans="1:21">
      <c r="A125" s="32">
        <v>1.4</v>
      </c>
      <c r="B125" s="6" t="s">
        <v>128</v>
      </c>
      <c r="C125" s="107"/>
      <c r="D125" s="12"/>
      <c r="E125" s="108"/>
      <c r="F125" s="12"/>
      <c r="G125" s="12"/>
      <c r="H125" s="108"/>
      <c r="I125" s="12"/>
      <c r="J125" s="12"/>
      <c r="K125" s="108"/>
      <c r="M125" s="192"/>
      <c r="N125" s="192"/>
      <c r="O125" s="192"/>
      <c r="P125" s="192"/>
      <c r="Q125" s="192"/>
      <c r="R125" s="192"/>
      <c r="S125" s="192"/>
      <c r="T125" s="192"/>
      <c r="U125" s="192"/>
    </row>
    <row r="126" spans="1:21">
      <c r="A126" s="31"/>
      <c r="B126" s="6" t="s">
        <v>99</v>
      </c>
      <c r="C126" s="103">
        <v>0</v>
      </c>
      <c r="D126" s="10">
        <v>0</v>
      </c>
      <c r="E126" s="104">
        <v>0</v>
      </c>
      <c r="F126" s="10">
        <v>0</v>
      </c>
      <c r="G126" s="10">
        <v>0</v>
      </c>
      <c r="H126" s="104">
        <v>0</v>
      </c>
      <c r="I126" s="10">
        <v>0</v>
      </c>
      <c r="J126" s="10">
        <v>0</v>
      </c>
      <c r="K126" s="104">
        <v>0</v>
      </c>
      <c r="M126" s="192"/>
      <c r="N126" s="192"/>
      <c r="O126" s="192"/>
      <c r="P126" s="192"/>
      <c r="Q126" s="192"/>
      <c r="R126" s="192"/>
      <c r="S126" s="192"/>
      <c r="T126" s="192"/>
      <c r="U126" s="192"/>
    </row>
    <row r="127" spans="1:21">
      <c r="A127" s="31"/>
      <c r="B127" s="6" t="s">
        <v>100</v>
      </c>
      <c r="C127" s="103">
        <v>74</v>
      </c>
      <c r="D127" s="10">
        <v>183.48972000000001</v>
      </c>
      <c r="E127" s="104">
        <v>0</v>
      </c>
      <c r="F127" s="10">
        <v>74</v>
      </c>
      <c r="G127" s="10">
        <v>183.48972000000001</v>
      </c>
      <c r="H127" s="104">
        <v>0</v>
      </c>
      <c r="I127" s="10">
        <v>0</v>
      </c>
      <c r="J127" s="10">
        <v>0</v>
      </c>
      <c r="K127" s="104">
        <v>0</v>
      </c>
      <c r="M127" s="192"/>
      <c r="N127" s="192"/>
      <c r="O127" s="192"/>
      <c r="P127" s="192"/>
      <c r="Q127" s="192"/>
      <c r="R127" s="192"/>
      <c r="S127" s="192"/>
      <c r="T127" s="192"/>
      <c r="U127" s="192"/>
    </row>
    <row r="128" spans="1:21">
      <c r="A128" s="31"/>
      <c r="B128" s="6" t="s">
        <v>137</v>
      </c>
      <c r="C128" s="103">
        <v>0</v>
      </c>
      <c r="D128" s="10">
        <v>0</v>
      </c>
      <c r="E128" s="104">
        <v>0</v>
      </c>
      <c r="F128" s="10">
        <v>0</v>
      </c>
      <c r="G128" s="10">
        <v>0</v>
      </c>
      <c r="H128" s="104">
        <v>0</v>
      </c>
      <c r="I128" s="10">
        <v>0</v>
      </c>
      <c r="J128" s="10">
        <v>0</v>
      </c>
      <c r="K128" s="104">
        <v>0</v>
      </c>
      <c r="M128" s="192"/>
      <c r="N128" s="192"/>
      <c r="O128" s="192"/>
      <c r="P128" s="192"/>
      <c r="Q128" s="192"/>
      <c r="R128" s="192"/>
      <c r="S128" s="192"/>
      <c r="T128" s="192"/>
      <c r="U128" s="192"/>
    </row>
    <row r="129" spans="1:21">
      <c r="A129" s="31"/>
      <c r="B129" s="6" t="s">
        <v>138</v>
      </c>
      <c r="C129" s="103">
        <v>2186715.2994460152</v>
      </c>
      <c r="D129" s="10">
        <v>1334999.03411246</v>
      </c>
      <c r="E129" s="104">
        <v>7640.375</v>
      </c>
      <c r="F129" s="10">
        <v>2186715.2994460152</v>
      </c>
      <c r="G129" s="10">
        <v>1334999.03411246</v>
      </c>
      <c r="H129" s="104">
        <v>7640.375</v>
      </c>
      <c r="I129" s="10">
        <v>0</v>
      </c>
      <c r="J129" s="10">
        <v>0</v>
      </c>
      <c r="K129" s="104">
        <v>0</v>
      </c>
      <c r="M129" s="192"/>
      <c r="N129" s="192"/>
      <c r="O129" s="192"/>
      <c r="P129" s="192"/>
      <c r="Q129" s="192"/>
      <c r="R129" s="192"/>
      <c r="S129" s="192"/>
      <c r="T129" s="192"/>
      <c r="U129" s="192"/>
    </row>
    <row r="130" spans="1:21">
      <c r="A130" s="31"/>
      <c r="B130" s="6" t="s">
        <v>139</v>
      </c>
      <c r="C130" s="105">
        <v>2186789.2994460152</v>
      </c>
      <c r="D130" s="11">
        <v>1335182.5238324599</v>
      </c>
      <c r="E130" s="106">
        <v>7640.375</v>
      </c>
      <c r="F130" s="11">
        <v>2186789.2994460152</v>
      </c>
      <c r="G130" s="11">
        <v>1335182.5238324599</v>
      </c>
      <c r="H130" s="106">
        <v>7640.375</v>
      </c>
      <c r="I130" s="11">
        <v>0</v>
      </c>
      <c r="J130" s="11">
        <v>0</v>
      </c>
      <c r="K130" s="106">
        <v>0</v>
      </c>
      <c r="M130" s="192"/>
      <c r="N130" s="192"/>
      <c r="O130" s="192"/>
      <c r="P130" s="192"/>
      <c r="Q130" s="192"/>
      <c r="R130" s="192"/>
      <c r="S130" s="192"/>
      <c r="T130" s="192"/>
      <c r="U130" s="192"/>
    </row>
    <row r="131" spans="1:21">
      <c r="A131" s="31"/>
      <c r="B131" s="6"/>
      <c r="C131" s="109"/>
      <c r="D131" s="13"/>
      <c r="E131" s="110"/>
      <c r="F131" s="13"/>
      <c r="G131" s="13"/>
      <c r="H131" s="110"/>
      <c r="I131" s="13"/>
      <c r="J131" s="13"/>
      <c r="K131" s="110"/>
      <c r="M131" s="192"/>
      <c r="N131" s="192"/>
      <c r="O131" s="192"/>
      <c r="P131" s="192"/>
      <c r="Q131" s="192"/>
      <c r="R131" s="192"/>
      <c r="S131" s="192"/>
      <c r="T131" s="192"/>
      <c r="U131" s="192"/>
    </row>
    <row r="132" spans="1:21" ht="13.5" thickBot="1">
      <c r="A132" s="31" t="s">
        <v>102</v>
      </c>
      <c r="B132" s="6"/>
      <c r="C132" s="111">
        <v>5431718.3583640223</v>
      </c>
      <c r="D132" s="14">
        <v>9584269.3647556491</v>
      </c>
      <c r="E132" s="112">
        <v>2744616.1995436652</v>
      </c>
      <c r="F132" s="14">
        <v>5431152.3583640223</v>
      </c>
      <c r="G132" s="14">
        <v>9499476.7147556487</v>
      </c>
      <c r="H132" s="112">
        <v>2741003.1995436652</v>
      </c>
      <c r="I132" s="14">
        <v>566</v>
      </c>
      <c r="J132" s="14">
        <v>84792.65</v>
      </c>
      <c r="K132" s="112">
        <v>3613</v>
      </c>
      <c r="M132" s="192"/>
      <c r="N132" s="192"/>
      <c r="O132" s="192"/>
      <c r="P132" s="192"/>
      <c r="Q132" s="192"/>
      <c r="R132" s="192"/>
      <c r="S132" s="192"/>
      <c r="T132" s="192"/>
      <c r="U132" s="192"/>
    </row>
    <row r="133" spans="1:21" ht="13.5" thickTop="1">
      <c r="A133" s="31"/>
      <c r="B133" s="6"/>
      <c r="C133" s="107"/>
      <c r="D133" s="12"/>
      <c r="E133" s="108"/>
      <c r="F133" s="12"/>
      <c r="G133" s="12"/>
      <c r="H133" s="108"/>
      <c r="I133" s="12"/>
      <c r="J133" s="12"/>
      <c r="K133" s="134"/>
      <c r="M133" s="192"/>
      <c r="N133" s="192"/>
      <c r="O133" s="192"/>
      <c r="P133" s="192"/>
      <c r="Q133" s="192"/>
      <c r="R133" s="192"/>
      <c r="S133" s="192"/>
      <c r="T133" s="192"/>
      <c r="U133" s="192"/>
    </row>
    <row r="134" spans="1:21">
      <c r="A134" s="31" t="s">
        <v>18</v>
      </c>
      <c r="B134" s="6" t="s">
        <v>103</v>
      </c>
      <c r="C134" s="103"/>
      <c r="D134" s="10"/>
      <c r="E134" s="113"/>
      <c r="F134" s="12"/>
      <c r="G134" s="12"/>
      <c r="H134" s="108"/>
      <c r="I134" s="12"/>
      <c r="J134" s="12"/>
      <c r="K134" s="108"/>
      <c r="M134" s="192"/>
      <c r="N134" s="192"/>
      <c r="O134" s="192"/>
      <c r="P134" s="192"/>
      <c r="Q134" s="192"/>
      <c r="R134" s="192"/>
      <c r="S134" s="192"/>
      <c r="T134" s="192"/>
      <c r="U134" s="192"/>
    </row>
    <row r="135" spans="1:21">
      <c r="A135" s="31">
        <v>2.1</v>
      </c>
      <c r="B135" s="6" t="s">
        <v>129</v>
      </c>
      <c r="C135" s="103"/>
      <c r="D135" s="10"/>
      <c r="E135" s="113"/>
      <c r="F135" s="12"/>
      <c r="G135" s="12"/>
      <c r="H135" s="108"/>
      <c r="I135" s="12"/>
      <c r="J135" s="12"/>
      <c r="K135" s="108"/>
      <c r="M135" s="192"/>
      <c r="N135" s="192"/>
      <c r="O135" s="192"/>
      <c r="P135" s="192"/>
      <c r="Q135" s="192"/>
      <c r="R135" s="192"/>
      <c r="S135" s="192"/>
      <c r="T135" s="192"/>
      <c r="U135" s="192"/>
    </row>
    <row r="136" spans="1:21">
      <c r="A136" s="31"/>
      <c r="B136" s="6" t="s">
        <v>99</v>
      </c>
      <c r="C136" s="103">
        <v>15167.216684284289</v>
      </c>
      <c r="D136" s="10">
        <v>11816177.354722029</v>
      </c>
      <c r="E136" s="104">
        <v>658509</v>
      </c>
      <c r="F136" s="10">
        <v>9801.2166842842889</v>
      </c>
      <c r="G136" s="10">
        <v>7706528.1065912191</v>
      </c>
      <c r="H136" s="104">
        <v>91343</v>
      </c>
      <c r="I136" s="10">
        <v>5366</v>
      </c>
      <c r="J136" s="10">
        <v>4109649.2481308095</v>
      </c>
      <c r="K136" s="104">
        <v>567166</v>
      </c>
      <c r="M136" s="192"/>
      <c r="N136" s="192"/>
      <c r="O136" s="192"/>
      <c r="P136" s="192"/>
      <c r="Q136" s="192"/>
      <c r="R136" s="192"/>
      <c r="S136" s="192"/>
      <c r="T136" s="192"/>
      <c r="U136" s="192"/>
    </row>
    <row r="137" spans="1:21">
      <c r="A137" s="31"/>
      <c r="B137" s="6" t="s">
        <v>100</v>
      </c>
      <c r="C137" s="103">
        <v>9842.3178395252344</v>
      </c>
      <c r="D137" s="10">
        <v>6530693.8541187812</v>
      </c>
      <c r="E137" s="104">
        <v>145634</v>
      </c>
      <c r="F137" s="10">
        <v>9675.3178395252344</v>
      </c>
      <c r="G137" s="10">
        <v>6530693.8541187812</v>
      </c>
      <c r="H137" s="104">
        <v>145634</v>
      </c>
      <c r="I137" s="10">
        <v>167</v>
      </c>
      <c r="J137" s="10">
        <v>0</v>
      </c>
      <c r="K137" s="104">
        <v>0</v>
      </c>
      <c r="M137" s="192"/>
      <c r="N137" s="192"/>
      <c r="O137" s="192"/>
      <c r="P137" s="192"/>
      <c r="Q137" s="192"/>
      <c r="R137" s="192"/>
      <c r="S137" s="192"/>
      <c r="T137" s="192"/>
      <c r="U137" s="192"/>
    </row>
    <row r="138" spans="1:21">
      <c r="A138" s="31"/>
      <c r="B138" s="6" t="s">
        <v>137</v>
      </c>
      <c r="C138" s="103">
        <v>717</v>
      </c>
      <c r="D138" s="10">
        <v>584537.44182599068</v>
      </c>
      <c r="E138" s="104">
        <v>69053</v>
      </c>
      <c r="F138" s="10">
        <v>278</v>
      </c>
      <c r="G138" s="10">
        <v>59588.436379999999</v>
      </c>
      <c r="H138" s="104">
        <v>1192</v>
      </c>
      <c r="I138" s="10">
        <v>439</v>
      </c>
      <c r="J138" s="10">
        <v>524949.00544599071</v>
      </c>
      <c r="K138" s="104">
        <v>67861</v>
      </c>
      <c r="M138" s="192"/>
      <c r="N138" s="192"/>
      <c r="O138" s="192"/>
      <c r="P138" s="192"/>
      <c r="Q138" s="192"/>
      <c r="R138" s="192"/>
      <c r="S138" s="192"/>
      <c r="T138" s="192"/>
      <c r="U138" s="192"/>
    </row>
    <row r="139" spans="1:21">
      <c r="A139" s="31"/>
      <c r="B139" s="6" t="s">
        <v>138</v>
      </c>
      <c r="C139" s="103">
        <v>54</v>
      </c>
      <c r="D139" s="10">
        <v>50375</v>
      </c>
      <c r="E139" s="104">
        <v>0</v>
      </c>
      <c r="F139" s="10">
        <v>54</v>
      </c>
      <c r="G139" s="10">
        <v>50375</v>
      </c>
      <c r="H139" s="104">
        <v>0</v>
      </c>
      <c r="I139" s="10">
        <v>0</v>
      </c>
      <c r="J139" s="10">
        <v>0</v>
      </c>
      <c r="K139" s="104">
        <v>0</v>
      </c>
      <c r="M139" s="192"/>
      <c r="N139" s="192"/>
      <c r="O139" s="192"/>
      <c r="P139" s="192"/>
      <c r="Q139" s="192"/>
      <c r="R139" s="192"/>
      <c r="S139" s="192"/>
      <c r="T139" s="192"/>
      <c r="U139" s="192"/>
    </row>
    <row r="140" spans="1:21">
      <c r="A140" s="31"/>
      <c r="B140" s="6" t="s">
        <v>139</v>
      </c>
      <c r="C140" s="105">
        <v>25780.534523809521</v>
      </c>
      <c r="D140" s="11">
        <v>18981783.650666799</v>
      </c>
      <c r="E140" s="106">
        <v>873196</v>
      </c>
      <c r="F140" s="11">
        <v>19808.534523809521</v>
      </c>
      <c r="G140" s="11">
        <v>14347185.397089999</v>
      </c>
      <c r="H140" s="106">
        <v>238169</v>
      </c>
      <c r="I140" s="11">
        <v>5972</v>
      </c>
      <c r="J140" s="11">
        <v>4634598.2535768002</v>
      </c>
      <c r="K140" s="106">
        <v>635027</v>
      </c>
      <c r="M140" s="192"/>
      <c r="N140" s="192"/>
      <c r="O140" s="192"/>
      <c r="P140" s="192"/>
      <c r="Q140" s="192"/>
      <c r="R140" s="192"/>
      <c r="S140" s="192"/>
      <c r="T140" s="192"/>
      <c r="U140" s="192"/>
    </row>
    <row r="141" spans="1:21">
      <c r="A141" s="31">
        <v>2.2000000000000002</v>
      </c>
      <c r="B141" s="6" t="s">
        <v>130</v>
      </c>
      <c r="C141" s="103"/>
      <c r="D141" s="10"/>
      <c r="E141" s="113"/>
      <c r="F141" s="10"/>
      <c r="G141" s="10"/>
      <c r="H141" s="113"/>
      <c r="I141" s="10"/>
      <c r="J141" s="10"/>
      <c r="K141" s="113"/>
      <c r="M141" s="192"/>
      <c r="N141" s="192"/>
      <c r="O141" s="192"/>
      <c r="P141" s="192"/>
      <c r="Q141" s="192"/>
      <c r="R141" s="192"/>
      <c r="S141" s="192"/>
      <c r="T141" s="192"/>
      <c r="U141" s="192"/>
    </row>
    <row r="142" spans="1:21">
      <c r="A142" s="31"/>
      <c r="B142" s="6" t="s">
        <v>99</v>
      </c>
      <c r="C142" s="103">
        <v>2799.8362234477431</v>
      </c>
      <c r="D142" s="10">
        <v>909348.06712682755</v>
      </c>
      <c r="E142" s="104">
        <v>0</v>
      </c>
      <c r="F142" s="10">
        <v>2799.8362234477431</v>
      </c>
      <c r="G142" s="10">
        <v>909348.06712682755</v>
      </c>
      <c r="H142" s="104">
        <v>0</v>
      </c>
      <c r="I142" s="10">
        <v>0</v>
      </c>
      <c r="J142" s="10">
        <v>0</v>
      </c>
      <c r="K142" s="104">
        <v>0</v>
      </c>
      <c r="M142" s="192"/>
      <c r="N142" s="192"/>
      <c r="O142" s="192"/>
      <c r="P142" s="192"/>
      <c r="Q142" s="192"/>
      <c r="R142" s="192"/>
      <c r="S142" s="192"/>
      <c r="T142" s="192"/>
      <c r="U142" s="192"/>
    </row>
    <row r="143" spans="1:21">
      <c r="A143" s="31"/>
      <c r="B143" s="6" t="s">
        <v>100</v>
      </c>
      <c r="C143" s="103">
        <v>4719.8033853927964</v>
      </c>
      <c r="D143" s="10">
        <v>1323606.9184383999</v>
      </c>
      <c r="E143" s="104">
        <v>10</v>
      </c>
      <c r="F143" s="10">
        <v>4719.8033853927964</v>
      </c>
      <c r="G143" s="10">
        <v>1323606.9184383999</v>
      </c>
      <c r="H143" s="104">
        <v>10</v>
      </c>
      <c r="I143" s="10">
        <v>0</v>
      </c>
      <c r="J143" s="10">
        <v>0</v>
      </c>
      <c r="K143" s="104">
        <v>0</v>
      </c>
      <c r="M143" s="192"/>
      <c r="N143" s="192"/>
      <c r="O143" s="192"/>
      <c r="P143" s="192"/>
      <c r="Q143" s="192"/>
      <c r="R143" s="192"/>
      <c r="S143" s="192"/>
      <c r="T143" s="192"/>
      <c r="U143" s="192"/>
    </row>
    <row r="144" spans="1:21">
      <c r="A144" s="31"/>
      <c r="B144" s="6" t="s">
        <v>137</v>
      </c>
      <c r="C144" s="103">
        <v>180</v>
      </c>
      <c r="D144" s="10">
        <v>40998</v>
      </c>
      <c r="E144" s="104">
        <v>56</v>
      </c>
      <c r="F144" s="10">
        <v>180</v>
      </c>
      <c r="G144" s="10">
        <v>40998</v>
      </c>
      <c r="H144" s="104">
        <v>56</v>
      </c>
      <c r="I144" s="10">
        <v>0</v>
      </c>
      <c r="J144" s="10">
        <v>0</v>
      </c>
      <c r="K144" s="104">
        <v>0</v>
      </c>
      <c r="M144" s="192"/>
      <c r="N144" s="192"/>
      <c r="O144" s="192"/>
      <c r="P144" s="192"/>
      <c r="Q144" s="192"/>
      <c r="R144" s="192"/>
      <c r="S144" s="192"/>
      <c r="T144" s="192"/>
      <c r="U144" s="192"/>
    </row>
    <row r="145" spans="1:21">
      <c r="A145" s="31"/>
      <c r="B145" s="6" t="s">
        <v>138</v>
      </c>
      <c r="C145" s="103">
        <v>1359</v>
      </c>
      <c r="D145" s="10">
        <v>196364</v>
      </c>
      <c r="E145" s="104">
        <v>0</v>
      </c>
      <c r="F145" s="10">
        <v>1359</v>
      </c>
      <c r="G145" s="10">
        <v>196364</v>
      </c>
      <c r="H145" s="104">
        <v>0</v>
      </c>
      <c r="I145" s="10">
        <v>0</v>
      </c>
      <c r="J145" s="10">
        <v>0</v>
      </c>
      <c r="K145" s="104">
        <v>0</v>
      </c>
      <c r="M145" s="192"/>
      <c r="N145" s="192"/>
      <c r="O145" s="192"/>
      <c r="P145" s="192"/>
      <c r="Q145" s="192"/>
      <c r="R145" s="192"/>
      <c r="S145" s="192"/>
      <c r="T145" s="192"/>
      <c r="U145" s="192"/>
    </row>
    <row r="146" spans="1:21">
      <c r="A146" s="31"/>
      <c r="B146" s="6" t="s">
        <v>139</v>
      </c>
      <c r="C146" s="105">
        <v>9058.6396088405399</v>
      </c>
      <c r="D146" s="11">
        <v>2470316.9855652275</v>
      </c>
      <c r="E146" s="106">
        <v>66</v>
      </c>
      <c r="F146" s="11">
        <v>9058.6396088405399</v>
      </c>
      <c r="G146" s="11">
        <v>2470316.9855652275</v>
      </c>
      <c r="H146" s="106">
        <v>66</v>
      </c>
      <c r="I146" s="11">
        <v>0</v>
      </c>
      <c r="J146" s="11">
        <v>0</v>
      </c>
      <c r="K146" s="106">
        <v>0</v>
      </c>
      <c r="M146" s="192"/>
      <c r="N146" s="192"/>
      <c r="O146" s="192"/>
      <c r="P146" s="192"/>
      <c r="Q146" s="192"/>
      <c r="R146" s="192"/>
      <c r="S146" s="192"/>
      <c r="T146" s="192"/>
      <c r="U146" s="192"/>
    </row>
    <row r="147" spans="1:21">
      <c r="A147" s="31">
        <v>2.2999999999999998</v>
      </c>
      <c r="B147" s="6" t="s">
        <v>101</v>
      </c>
      <c r="C147" s="103"/>
      <c r="D147" s="10"/>
      <c r="E147" s="113"/>
      <c r="F147" s="10"/>
      <c r="G147" s="10"/>
      <c r="H147" s="113"/>
      <c r="I147" s="10"/>
      <c r="J147" s="10"/>
      <c r="K147" s="113"/>
      <c r="M147" s="192"/>
      <c r="N147" s="192"/>
      <c r="O147" s="192"/>
      <c r="P147" s="192"/>
      <c r="Q147" s="192"/>
      <c r="R147" s="192"/>
      <c r="S147" s="192"/>
      <c r="T147" s="192"/>
      <c r="U147" s="192"/>
    </row>
    <row r="148" spans="1:21">
      <c r="A148" s="31"/>
      <c r="B148" s="6" t="s">
        <v>99</v>
      </c>
      <c r="C148" s="103">
        <v>8193.1571428571424</v>
      </c>
      <c r="D148" s="10">
        <v>2295656.4248730293</v>
      </c>
      <c r="E148" s="104">
        <v>125203.81878999999</v>
      </c>
      <c r="F148" s="10">
        <v>7608.1571428571424</v>
      </c>
      <c r="G148" s="10">
        <v>1875541.4248730293</v>
      </c>
      <c r="H148" s="104">
        <v>100007.81878999999</v>
      </c>
      <c r="I148" s="10">
        <v>585</v>
      </c>
      <c r="J148" s="10">
        <v>420115</v>
      </c>
      <c r="K148" s="104">
        <v>25196</v>
      </c>
      <c r="M148" s="192"/>
      <c r="N148" s="192"/>
      <c r="O148" s="192"/>
      <c r="P148" s="192"/>
      <c r="Q148" s="192"/>
      <c r="R148" s="192"/>
      <c r="S148" s="192"/>
      <c r="T148" s="192"/>
      <c r="U148" s="192"/>
    </row>
    <row r="149" spans="1:21">
      <c r="A149" s="31"/>
      <c r="B149" s="6" t="s">
        <v>100</v>
      </c>
      <c r="C149" s="103">
        <v>9503.1000000000022</v>
      </c>
      <c r="D149" s="10">
        <v>2250170.7114969706</v>
      </c>
      <c r="E149" s="104">
        <v>143362.91057000001</v>
      </c>
      <c r="F149" s="10">
        <v>9503.1000000000022</v>
      </c>
      <c r="G149" s="10">
        <v>2250170.7114969706</v>
      </c>
      <c r="H149" s="104">
        <v>143362.91057000001</v>
      </c>
      <c r="I149" s="10">
        <v>0</v>
      </c>
      <c r="J149" s="10">
        <v>0</v>
      </c>
      <c r="K149" s="104">
        <v>0</v>
      </c>
      <c r="M149" s="192"/>
      <c r="N149" s="192"/>
      <c r="O149" s="192"/>
      <c r="P149" s="192"/>
      <c r="Q149" s="192"/>
      <c r="R149" s="192"/>
      <c r="S149" s="192"/>
      <c r="T149" s="192"/>
      <c r="U149" s="192"/>
    </row>
    <row r="150" spans="1:21">
      <c r="A150" s="31"/>
      <c r="B150" s="6" t="s">
        <v>137</v>
      </c>
      <c r="C150" s="103">
        <v>89</v>
      </c>
      <c r="D150" s="10">
        <v>33405.678339999999</v>
      </c>
      <c r="E150" s="104">
        <v>2417</v>
      </c>
      <c r="F150" s="10">
        <v>76</v>
      </c>
      <c r="G150" s="10">
        <v>28966.678339999999</v>
      </c>
      <c r="H150" s="104">
        <v>2140</v>
      </c>
      <c r="I150" s="10">
        <v>13</v>
      </c>
      <c r="J150" s="10">
        <v>4439</v>
      </c>
      <c r="K150" s="104">
        <v>277</v>
      </c>
      <c r="M150" s="192"/>
      <c r="N150" s="192"/>
      <c r="O150" s="192"/>
      <c r="P150" s="192"/>
      <c r="Q150" s="192"/>
      <c r="R150" s="192"/>
      <c r="S150" s="192"/>
      <c r="T150" s="192"/>
      <c r="U150" s="192"/>
    </row>
    <row r="151" spans="1:21">
      <c r="A151" s="31"/>
      <c r="B151" s="6" t="s">
        <v>138</v>
      </c>
      <c r="C151" s="103">
        <v>224</v>
      </c>
      <c r="D151" s="10">
        <v>27747</v>
      </c>
      <c r="E151" s="104">
        <v>0</v>
      </c>
      <c r="F151" s="10">
        <v>224</v>
      </c>
      <c r="G151" s="10">
        <v>27747</v>
      </c>
      <c r="H151" s="104">
        <v>0</v>
      </c>
      <c r="I151" s="10">
        <v>0</v>
      </c>
      <c r="J151" s="10">
        <v>0</v>
      </c>
      <c r="K151" s="104">
        <v>0</v>
      </c>
      <c r="M151" s="192"/>
      <c r="N151" s="192"/>
      <c r="O151" s="192"/>
      <c r="P151" s="192"/>
      <c r="Q151" s="192"/>
      <c r="R151" s="192"/>
      <c r="S151" s="192"/>
      <c r="T151" s="192"/>
      <c r="U151" s="192"/>
    </row>
    <row r="152" spans="1:21">
      <c r="A152" s="31"/>
      <c r="B152" s="6" t="s">
        <v>139</v>
      </c>
      <c r="C152" s="105">
        <v>18009.257142857146</v>
      </c>
      <c r="D152" s="11">
        <v>4606979.8147099996</v>
      </c>
      <c r="E152" s="106">
        <v>270983.72936</v>
      </c>
      <c r="F152" s="11">
        <v>17411.257142857146</v>
      </c>
      <c r="G152" s="11">
        <v>4182425.8147099996</v>
      </c>
      <c r="H152" s="106">
        <v>245510.72936</v>
      </c>
      <c r="I152" s="11">
        <v>598</v>
      </c>
      <c r="J152" s="11">
        <v>424554</v>
      </c>
      <c r="K152" s="106">
        <v>25473</v>
      </c>
      <c r="M152" s="192"/>
      <c r="N152" s="192"/>
      <c r="O152" s="192"/>
      <c r="P152" s="192"/>
      <c r="Q152" s="192"/>
      <c r="R152" s="192"/>
      <c r="S152" s="192"/>
      <c r="T152" s="192"/>
      <c r="U152" s="192"/>
    </row>
    <row r="153" spans="1:21">
      <c r="A153" s="31">
        <v>2.4</v>
      </c>
      <c r="B153" s="6" t="s">
        <v>131</v>
      </c>
      <c r="C153" s="103"/>
      <c r="D153" s="10"/>
      <c r="E153" s="113"/>
      <c r="F153" s="10"/>
      <c r="G153" s="10"/>
      <c r="H153" s="113"/>
      <c r="I153" s="10"/>
      <c r="J153" s="10"/>
      <c r="K153" s="113"/>
      <c r="M153" s="192"/>
      <c r="N153" s="192"/>
      <c r="O153" s="192"/>
      <c r="P153" s="192"/>
      <c r="Q153" s="192"/>
      <c r="R153" s="192"/>
      <c r="S153" s="192"/>
      <c r="T153" s="192"/>
      <c r="U153" s="192"/>
    </row>
    <row r="154" spans="1:21">
      <c r="A154" s="31"/>
      <c r="B154" s="6" t="s">
        <v>99</v>
      </c>
      <c r="C154" s="103">
        <v>28956.667328877444</v>
      </c>
      <c r="D154" s="10">
        <v>14370926.380126962</v>
      </c>
      <c r="E154" s="104">
        <v>274078</v>
      </c>
      <c r="F154" s="10">
        <v>27619.667328877444</v>
      </c>
      <c r="G154" s="10">
        <v>12997542.550104512</v>
      </c>
      <c r="H154" s="104">
        <v>193690</v>
      </c>
      <c r="I154" s="10">
        <v>1337</v>
      </c>
      <c r="J154" s="10">
        <v>1373383.8300224501</v>
      </c>
      <c r="K154" s="104">
        <v>80388</v>
      </c>
      <c r="M154" s="192"/>
      <c r="N154" s="192"/>
      <c r="O154" s="192"/>
      <c r="P154" s="192"/>
      <c r="Q154" s="192"/>
      <c r="R154" s="192"/>
      <c r="S154" s="192"/>
      <c r="T154" s="192"/>
      <c r="U154" s="192"/>
    </row>
    <row r="155" spans="1:21">
      <c r="A155" s="31"/>
      <c r="B155" s="6" t="s">
        <v>100</v>
      </c>
      <c r="C155" s="103">
        <v>24075.852849806106</v>
      </c>
      <c r="D155" s="10">
        <v>6966504.8821371635</v>
      </c>
      <c r="E155" s="104">
        <v>175219</v>
      </c>
      <c r="F155" s="10">
        <v>23324.852849806106</v>
      </c>
      <c r="G155" s="10">
        <v>6966499.8821371635</v>
      </c>
      <c r="H155" s="104">
        <v>175219</v>
      </c>
      <c r="I155" s="10">
        <v>751</v>
      </c>
      <c r="J155" s="10">
        <v>5</v>
      </c>
      <c r="K155" s="104">
        <v>0</v>
      </c>
      <c r="M155" s="192"/>
      <c r="N155" s="192"/>
      <c r="O155" s="192"/>
      <c r="P155" s="192"/>
      <c r="Q155" s="192"/>
      <c r="R155" s="192"/>
      <c r="S155" s="192"/>
      <c r="T155" s="192"/>
      <c r="U155" s="192"/>
    </row>
    <row r="156" spans="1:21">
      <c r="A156" s="31"/>
      <c r="B156" s="6" t="s">
        <v>137</v>
      </c>
      <c r="C156" s="103">
        <v>2987</v>
      </c>
      <c r="D156" s="10">
        <v>138825.91936262022</v>
      </c>
      <c r="E156" s="104">
        <v>16494.652289999991</v>
      </c>
      <c r="F156" s="10">
        <v>2889</v>
      </c>
      <c r="G156" s="10">
        <v>91985.076865070238</v>
      </c>
      <c r="H156" s="104">
        <v>1810.6522899999904</v>
      </c>
      <c r="I156" s="10">
        <v>98</v>
      </c>
      <c r="J156" s="10">
        <v>46840.842497549995</v>
      </c>
      <c r="K156" s="104">
        <v>14684</v>
      </c>
      <c r="M156" s="192"/>
      <c r="N156" s="192"/>
      <c r="O156" s="192"/>
      <c r="P156" s="192"/>
      <c r="Q156" s="192"/>
      <c r="R156" s="192"/>
      <c r="S156" s="192"/>
      <c r="T156" s="192"/>
      <c r="U156" s="192"/>
    </row>
    <row r="157" spans="1:21">
      <c r="A157" s="31"/>
      <c r="B157" s="6" t="s">
        <v>138</v>
      </c>
      <c r="C157" s="103">
        <v>1338.594736842105</v>
      </c>
      <c r="D157" s="10">
        <v>167305.96652551246</v>
      </c>
      <c r="E157" s="104">
        <v>0</v>
      </c>
      <c r="F157" s="10">
        <v>1338.594736842105</v>
      </c>
      <c r="G157" s="10">
        <v>167305.96652551246</v>
      </c>
      <c r="H157" s="104">
        <v>0</v>
      </c>
      <c r="I157" s="10">
        <v>0</v>
      </c>
      <c r="J157" s="10">
        <v>0</v>
      </c>
      <c r="K157" s="104">
        <v>0</v>
      </c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1:21">
      <c r="A158" s="31"/>
      <c r="B158" s="6" t="s">
        <v>139</v>
      </c>
      <c r="C158" s="105">
        <v>57358.114915525657</v>
      </c>
      <c r="D158" s="11">
        <v>21643563.148152258</v>
      </c>
      <c r="E158" s="106">
        <v>465791.65229</v>
      </c>
      <c r="F158" s="11">
        <v>55172.114915525657</v>
      </c>
      <c r="G158" s="11">
        <v>20223333.475632258</v>
      </c>
      <c r="H158" s="106">
        <v>370719.65229</v>
      </c>
      <c r="I158" s="11">
        <v>2186</v>
      </c>
      <c r="J158" s="11">
        <v>1420229.67252</v>
      </c>
      <c r="K158" s="106">
        <v>95072</v>
      </c>
      <c r="M158" s="192"/>
      <c r="N158" s="192"/>
      <c r="O158" s="192"/>
      <c r="P158" s="192"/>
      <c r="Q158" s="192"/>
      <c r="R158" s="192"/>
      <c r="S158" s="192"/>
      <c r="T158" s="192"/>
      <c r="U158" s="192"/>
    </row>
    <row r="159" spans="1:21">
      <c r="A159" s="31"/>
      <c r="B159" s="6"/>
      <c r="C159" s="103"/>
      <c r="D159" s="10"/>
      <c r="E159" s="113"/>
      <c r="F159" s="10"/>
      <c r="G159" s="10"/>
      <c r="H159" s="113"/>
      <c r="I159" s="10"/>
      <c r="J159" s="10"/>
      <c r="K159" s="113"/>
      <c r="M159" s="192"/>
      <c r="N159" s="192"/>
      <c r="O159" s="192"/>
      <c r="P159" s="192"/>
      <c r="Q159" s="192"/>
      <c r="R159" s="192"/>
      <c r="S159" s="192"/>
      <c r="T159" s="192"/>
      <c r="U159" s="192"/>
    </row>
    <row r="160" spans="1:21" ht="13.5" thickBot="1">
      <c r="A160" s="31" t="s">
        <v>104</v>
      </c>
      <c r="B160" s="6"/>
      <c r="C160" s="111">
        <v>110206.54619103286</v>
      </c>
      <c r="D160" s="14">
        <v>47702643.599094287</v>
      </c>
      <c r="E160" s="112">
        <v>1610037.3816499999</v>
      </c>
      <c r="F160" s="14">
        <v>101450.54619103286</v>
      </c>
      <c r="G160" s="14">
        <v>41223261.67299749</v>
      </c>
      <c r="H160" s="112">
        <v>854465.38165</v>
      </c>
      <c r="I160" s="14">
        <v>8756</v>
      </c>
      <c r="J160" s="14">
        <v>6479381.9260967998</v>
      </c>
      <c r="K160" s="112">
        <v>755572</v>
      </c>
      <c r="M160" s="192"/>
      <c r="N160" s="192"/>
      <c r="O160" s="192"/>
      <c r="P160" s="192"/>
      <c r="Q160" s="192"/>
      <c r="R160" s="192"/>
      <c r="S160" s="192"/>
      <c r="T160" s="192"/>
      <c r="U160" s="192"/>
    </row>
    <row r="161" spans="1:21" ht="13.5" thickTop="1">
      <c r="A161" s="31"/>
      <c r="B161" s="6"/>
      <c r="C161" s="114"/>
      <c r="D161" s="70"/>
      <c r="E161" s="115"/>
      <c r="F161" s="70"/>
      <c r="G161" s="70"/>
      <c r="H161" s="115"/>
      <c r="I161" s="70"/>
      <c r="J161" s="70"/>
      <c r="K161" s="115"/>
      <c r="M161" s="192"/>
      <c r="N161" s="192"/>
      <c r="O161" s="192"/>
      <c r="P161" s="192"/>
      <c r="Q161" s="192"/>
      <c r="R161" s="192"/>
      <c r="S161" s="192"/>
      <c r="T161" s="192"/>
      <c r="U161" s="192"/>
    </row>
    <row r="162" spans="1:21" ht="13.5" thickBot="1">
      <c r="A162" s="31" t="s">
        <v>105</v>
      </c>
      <c r="B162" s="6"/>
      <c r="C162" s="116">
        <v>5541924.9045550553</v>
      </c>
      <c r="D162" s="16">
        <v>57286912.963849939</v>
      </c>
      <c r="E162" s="117">
        <v>4354653.581193665</v>
      </c>
      <c r="F162" s="16">
        <v>5532602.9045550553</v>
      </c>
      <c r="G162" s="16">
        <v>50722738.387753136</v>
      </c>
      <c r="H162" s="117">
        <v>3595468.581193665</v>
      </c>
      <c r="I162" s="16">
        <v>9322</v>
      </c>
      <c r="J162" s="16">
        <v>6564174.5760968002</v>
      </c>
      <c r="K162" s="117">
        <v>759185</v>
      </c>
      <c r="M162" s="192"/>
      <c r="N162" s="192"/>
      <c r="O162" s="192"/>
      <c r="P162" s="192"/>
      <c r="Q162" s="192"/>
      <c r="R162" s="192"/>
      <c r="S162" s="192"/>
      <c r="T162" s="192"/>
      <c r="U162" s="192"/>
    </row>
    <row r="163" spans="1:21">
      <c r="A163" s="31"/>
      <c r="B163" s="6"/>
      <c r="C163" s="107"/>
      <c r="D163" s="12"/>
      <c r="E163" s="108"/>
      <c r="F163" s="12"/>
      <c r="G163" s="12"/>
      <c r="H163" s="108"/>
      <c r="I163" s="12"/>
      <c r="J163" s="12"/>
      <c r="K163" s="108"/>
      <c r="M163" s="192"/>
      <c r="N163" s="192"/>
      <c r="O163" s="192"/>
      <c r="P163" s="192"/>
      <c r="Q163" s="192"/>
      <c r="R163" s="192"/>
      <c r="S163" s="192"/>
      <c r="T163" s="192"/>
      <c r="U163" s="192"/>
    </row>
    <row r="164" spans="1:21">
      <c r="A164" s="31" t="s">
        <v>106</v>
      </c>
      <c r="B164" s="6" t="s">
        <v>107</v>
      </c>
      <c r="C164" s="107"/>
      <c r="D164" s="12"/>
      <c r="E164" s="108"/>
      <c r="F164" s="12"/>
      <c r="G164" s="12"/>
      <c r="H164" s="108"/>
      <c r="I164" s="12"/>
      <c r="J164" s="12"/>
      <c r="K164" s="108"/>
      <c r="M164" s="192"/>
      <c r="N164" s="192"/>
      <c r="O164" s="192"/>
      <c r="P164" s="192"/>
      <c r="Q164" s="192"/>
      <c r="R164" s="192"/>
      <c r="S164" s="192"/>
      <c r="T164" s="192"/>
      <c r="U164" s="192"/>
    </row>
    <row r="165" spans="1:21">
      <c r="A165" s="31" t="s">
        <v>5</v>
      </c>
      <c r="B165" s="6" t="s">
        <v>108</v>
      </c>
      <c r="C165" s="118"/>
      <c r="D165" s="15"/>
      <c r="E165" s="108"/>
      <c r="F165" s="12"/>
      <c r="G165" s="12"/>
      <c r="H165" s="108"/>
      <c r="I165" s="12"/>
      <c r="J165" s="12"/>
      <c r="K165" s="108"/>
      <c r="M165" s="192"/>
      <c r="N165" s="192"/>
      <c r="O165" s="192"/>
      <c r="P165" s="192"/>
      <c r="Q165" s="192"/>
      <c r="R165" s="192"/>
      <c r="S165" s="192"/>
      <c r="T165" s="192"/>
      <c r="U165" s="192"/>
    </row>
    <row r="166" spans="1:21">
      <c r="A166" s="33">
        <v>1.1000000000000001</v>
      </c>
      <c r="B166" s="6" t="s">
        <v>222</v>
      </c>
      <c r="C166" s="118"/>
      <c r="D166" s="15"/>
      <c r="E166" s="108"/>
      <c r="F166" s="15"/>
      <c r="G166" s="15"/>
      <c r="H166" s="108"/>
      <c r="I166" s="15"/>
      <c r="J166" s="15"/>
      <c r="K166" s="108"/>
      <c r="M166" s="192"/>
      <c r="N166" s="192"/>
      <c r="O166" s="192"/>
      <c r="P166" s="192"/>
      <c r="Q166" s="192"/>
      <c r="R166" s="192"/>
      <c r="S166" s="192"/>
      <c r="T166" s="192"/>
      <c r="U166" s="192"/>
    </row>
    <row r="167" spans="1:21">
      <c r="A167" s="33"/>
      <c r="B167" s="6" t="s">
        <v>99</v>
      </c>
      <c r="C167" s="103">
        <v>46889.755285760904</v>
      </c>
      <c r="D167" s="10">
        <v>190056.909064017</v>
      </c>
      <c r="E167" s="104"/>
      <c r="F167" s="10">
        <v>46889.755285760904</v>
      </c>
      <c r="G167" s="10">
        <v>190056.909064017</v>
      </c>
      <c r="H167" s="104"/>
      <c r="I167" s="10">
        <v>0</v>
      </c>
      <c r="J167" s="10">
        <v>0</v>
      </c>
      <c r="K167" s="104"/>
      <c r="M167" s="192"/>
      <c r="N167" s="192"/>
      <c r="O167" s="192"/>
      <c r="P167" s="192"/>
      <c r="Q167" s="192"/>
      <c r="R167" s="192"/>
      <c r="S167" s="192"/>
      <c r="T167" s="192"/>
      <c r="U167" s="192"/>
    </row>
    <row r="168" spans="1:21">
      <c r="A168" s="33"/>
      <c r="B168" s="6" t="s">
        <v>100</v>
      </c>
      <c r="C168" s="103">
        <v>268662.3005120937</v>
      </c>
      <c r="D168" s="10">
        <v>483645.33199694403</v>
      </c>
      <c r="E168" s="104"/>
      <c r="F168" s="10">
        <v>268662.3005120937</v>
      </c>
      <c r="G168" s="10">
        <v>483645.33199694403</v>
      </c>
      <c r="H168" s="104"/>
      <c r="I168" s="10">
        <v>0</v>
      </c>
      <c r="J168" s="10">
        <v>0</v>
      </c>
      <c r="K168" s="104"/>
      <c r="M168" s="192"/>
      <c r="N168" s="192"/>
      <c r="O168" s="192"/>
      <c r="P168" s="192"/>
      <c r="Q168" s="192"/>
      <c r="R168" s="192"/>
      <c r="S168" s="192"/>
      <c r="T168" s="192"/>
      <c r="U168" s="192"/>
    </row>
    <row r="169" spans="1:21">
      <c r="A169" s="33"/>
      <c r="B169" s="6" t="s">
        <v>137</v>
      </c>
      <c r="C169" s="103">
        <v>300937.75989888899</v>
      </c>
      <c r="D169" s="10">
        <v>397901.3756964308</v>
      </c>
      <c r="E169" s="104"/>
      <c r="F169" s="10">
        <v>300937.75989888899</v>
      </c>
      <c r="G169" s="10">
        <v>397901.3756964308</v>
      </c>
      <c r="H169" s="104"/>
      <c r="I169" s="10">
        <v>0</v>
      </c>
      <c r="J169" s="10">
        <v>0</v>
      </c>
      <c r="K169" s="104"/>
      <c r="M169" s="192"/>
      <c r="N169" s="192"/>
      <c r="O169" s="192"/>
      <c r="P169" s="192"/>
      <c r="Q169" s="192"/>
      <c r="R169" s="192"/>
      <c r="S169" s="192"/>
      <c r="T169" s="192"/>
      <c r="U169" s="192"/>
    </row>
    <row r="170" spans="1:21">
      <c r="A170" s="33"/>
      <c r="B170" s="6" t="s">
        <v>138</v>
      </c>
      <c r="C170" s="103">
        <v>423669.40071676957</v>
      </c>
      <c r="D170" s="10">
        <v>241604.46162846524</v>
      </c>
      <c r="E170" s="104"/>
      <c r="F170" s="10">
        <v>423669.40071676957</v>
      </c>
      <c r="G170" s="10">
        <v>241604.46162846524</v>
      </c>
      <c r="H170" s="104"/>
      <c r="I170" s="10">
        <v>0</v>
      </c>
      <c r="J170" s="10">
        <v>0</v>
      </c>
      <c r="K170" s="104"/>
      <c r="M170" s="192"/>
      <c r="N170" s="192"/>
      <c r="O170" s="192"/>
      <c r="P170" s="192"/>
      <c r="Q170" s="192"/>
      <c r="R170" s="192"/>
      <c r="S170" s="192"/>
      <c r="T170" s="192"/>
      <c r="U170" s="192"/>
    </row>
    <row r="171" spans="1:21">
      <c r="A171" s="33"/>
      <c r="B171" s="6" t="s">
        <v>139</v>
      </c>
      <c r="C171" s="119">
        <v>1040159.2164135132</v>
      </c>
      <c r="D171" s="17">
        <v>1313208.0783858574</v>
      </c>
      <c r="E171" s="115"/>
      <c r="F171" s="17">
        <v>1040159.2164135132</v>
      </c>
      <c r="G171" s="17">
        <v>1313208.0783858574</v>
      </c>
      <c r="H171" s="115"/>
      <c r="I171" s="17">
        <v>0</v>
      </c>
      <c r="J171" s="17">
        <v>0</v>
      </c>
      <c r="K171" s="115"/>
      <c r="M171" s="192"/>
      <c r="N171" s="192"/>
      <c r="O171" s="192"/>
      <c r="P171" s="192"/>
      <c r="Q171" s="192"/>
      <c r="R171" s="192"/>
      <c r="S171" s="192"/>
      <c r="T171" s="192"/>
      <c r="U171" s="192"/>
    </row>
    <row r="172" spans="1:21">
      <c r="A172" s="33">
        <v>1.2</v>
      </c>
      <c r="B172" s="6" t="s">
        <v>223</v>
      </c>
      <c r="C172" s="149"/>
      <c r="D172" s="151"/>
      <c r="E172" s="108"/>
      <c r="F172" s="150"/>
      <c r="G172" s="151"/>
      <c r="H172" s="108"/>
      <c r="I172" s="15"/>
      <c r="J172" s="15"/>
      <c r="K172" s="108"/>
      <c r="M172" s="192"/>
      <c r="N172" s="192"/>
      <c r="O172" s="192"/>
      <c r="P172" s="192"/>
      <c r="Q172" s="192"/>
      <c r="R172" s="192"/>
      <c r="S172" s="192"/>
      <c r="T172" s="192"/>
      <c r="U172" s="192"/>
    </row>
    <row r="173" spans="1:21">
      <c r="A173" s="33"/>
      <c r="B173" s="6" t="s">
        <v>99</v>
      </c>
      <c r="C173" s="103">
        <v>3507.3071082069032</v>
      </c>
      <c r="D173" s="10">
        <v>27314.466586939507</v>
      </c>
      <c r="E173" s="104"/>
      <c r="F173" s="10">
        <v>3507.3071082069032</v>
      </c>
      <c r="G173" s="10">
        <v>27314.466586939507</v>
      </c>
      <c r="H173" s="104"/>
      <c r="I173" s="10">
        <v>0</v>
      </c>
      <c r="J173" s="10">
        <v>0</v>
      </c>
      <c r="K173" s="104"/>
      <c r="M173" s="192"/>
      <c r="N173" s="192"/>
      <c r="O173" s="192"/>
      <c r="P173" s="192"/>
      <c r="Q173" s="192"/>
      <c r="R173" s="192"/>
      <c r="S173" s="192"/>
      <c r="T173" s="192"/>
      <c r="U173" s="192"/>
    </row>
    <row r="174" spans="1:21">
      <c r="A174" s="33"/>
      <c r="B174" s="6" t="s">
        <v>100</v>
      </c>
      <c r="C174" s="103">
        <v>33013.254667060472</v>
      </c>
      <c r="D174" s="10">
        <v>90992.625059080252</v>
      </c>
      <c r="E174" s="104"/>
      <c r="F174" s="10">
        <v>33013.254667060472</v>
      </c>
      <c r="G174" s="10">
        <v>90992.625059080252</v>
      </c>
      <c r="H174" s="104"/>
      <c r="I174" s="10">
        <v>0</v>
      </c>
      <c r="J174" s="10">
        <v>0</v>
      </c>
      <c r="K174" s="104"/>
      <c r="M174" s="192"/>
      <c r="N174" s="192"/>
      <c r="O174" s="192"/>
      <c r="P174" s="192"/>
      <c r="Q174" s="192"/>
      <c r="R174" s="192"/>
      <c r="S174" s="192"/>
      <c r="T174" s="192"/>
      <c r="U174" s="192"/>
    </row>
    <row r="175" spans="1:21">
      <c r="A175" s="33"/>
      <c r="B175" s="6" t="s">
        <v>137</v>
      </c>
      <c r="C175" s="103">
        <v>2615.2218112194682</v>
      </c>
      <c r="D175" s="10">
        <v>4222.6616792059185</v>
      </c>
      <c r="E175" s="104"/>
      <c r="F175" s="10">
        <v>2615.2218112194682</v>
      </c>
      <c r="G175" s="10">
        <v>4222.6616792059185</v>
      </c>
      <c r="H175" s="104"/>
      <c r="I175" s="10">
        <v>0</v>
      </c>
      <c r="J175" s="10">
        <v>0</v>
      </c>
      <c r="K175" s="104"/>
      <c r="M175" s="192"/>
      <c r="N175" s="192"/>
      <c r="O175" s="192"/>
      <c r="P175" s="192"/>
      <c r="Q175" s="192"/>
      <c r="R175" s="192"/>
      <c r="S175" s="192"/>
      <c r="T175" s="192"/>
      <c r="U175" s="192"/>
    </row>
    <row r="176" spans="1:21">
      <c r="A176" s="33"/>
      <c r="B176" s="6" t="s">
        <v>138</v>
      </c>
      <c r="C176" s="103">
        <v>8720</v>
      </c>
      <c r="D176" s="10">
        <v>13456.055</v>
      </c>
      <c r="E176" s="104"/>
      <c r="F176" s="10">
        <v>8720</v>
      </c>
      <c r="G176" s="10">
        <v>13456.055</v>
      </c>
      <c r="H176" s="104"/>
      <c r="I176" s="10">
        <v>0</v>
      </c>
      <c r="J176" s="10">
        <v>0</v>
      </c>
      <c r="K176" s="104"/>
      <c r="M176" s="192"/>
      <c r="N176" s="192"/>
      <c r="O176" s="192"/>
      <c r="P176" s="192"/>
      <c r="Q176" s="192"/>
      <c r="R176" s="192"/>
      <c r="S176" s="192"/>
      <c r="T176" s="192"/>
      <c r="U176" s="192"/>
    </row>
    <row r="177" spans="1:21">
      <c r="A177" s="33"/>
      <c r="B177" s="6" t="s">
        <v>139</v>
      </c>
      <c r="C177" s="119">
        <v>47855.783586486839</v>
      </c>
      <c r="D177" s="17">
        <v>135985.80832522566</v>
      </c>
      <c r="E177" s="115"/>
      <c r="F177" s="17">
        <v>47855.783586486839</v>
      </c>
      <c r="G177" s="17">
        <v>135985.80832522566</v>
      </c>
      <c r="H177" s="115"/>
      <c r="I177" s="17">
        <v>0</v>
      </c>
      <c r="J177" s="17">
        <v>0</v>
      </c>
      <c r="K177" s="115"/>
      <c r="M177" s="192"/>
      <c r="N177" s="192"/>
      <c r="O177" s="192"/>
      <c r="P177" s="192"/>
      <c r="Q177" s="192"/>
      <c r="R177" s="192"/>
      <c r="S177" s="192"/>
      <c r="T177" s="192"/>
      <c r="U177" s="192"/>
    </row>
    <row r="178" spans="1:21">
      <c r="A178" s="33">
        <v>1.3</v>
      </c>
      <c r="B178" s="6" t="s">
        <v>224</v>
      </c>
      <c r="C178" s="118"/>
      <c r="D178" s="15"/>
      <c r="E178" s="108"/>
      <c r="F178" s="15"/>
      <c r="G178" s="15"/>
      <c r="H178" s="108"/>
      <c r="I178" s="15"/>
      <c r="J178" s="15"/>
      <c r="K178" s="108"/>
      <c r="M178" s="192"/>
      <c r="N178" s="192"/>
      <c r="O178" s="192"/>
      <c r="P178" s="192"/>
      <c r="Q178" s="192"/>
      <c r="R178" s="192"/>
      <c r="S178" s="192"/>
      <c r="T178" s="192"/>
      <c r="U178" s="192"/>
    </row>
    <row r="179" spans="1:21">
      <c r="A179" s="33"/>
      <c r="B179" s="6" t="s">
        <v>99</v>
      </c>
      <c r="C179" s="103">
        <v>895</v>
      </c>
      <c r="D179" s="10">
        <v>9272.6</v>
      </c>
      <c r="E179" s="104"/>
      <c r="F179" s="10">
        <v>895</v>
      </c>
      <c r="G179" s="10">
        <v>9272.6</v>
      </c>
      <c r="H179" s="104"/>
      <c r="I179" s="10">
        <v>0</v>
      </c>
      <c r="J179" s="10">
        <v>0</v>
      </c>
      <c r="K179" s="104"/>
      <c r="M179" s="192"/>
      <c r="N179" s="192"/>
      <c r="O179" s="192"/>
      <c r="P179" s="192"/>
      <c r="Q179" s="192"/>
      <c r="R179" s="192"/>
      <c r="S179" s="192"/>
      <c r="T179" s="192"/>
      <c r="U179" s="192"/>
    </row>
    <row r="180" spans="1:21">
      <c r="A180" s="33"/>
      <c r="B180" s="6" t="s">
        <v>100</v>
      </c>
      <c r="C180" s="103">
        <v>1497</v>
      </c>
      <c r="D180" s="10">
        <v>11113</v>
      </c>
      <c r="E180" s="104"/>
      <c r="F180" s="10">
        <v>1497</v>
      </c>
      <c r="G180" s="10">
        <v>11113</v>
      </c>
      <c r="H180" s="104"/>
      <c r="I180" s="10">
        <v>0</v>
      </c>
      <c r="J180" s="10">
        <v>0</v>
      </c>
      <c r="K180" s="104"/>
      <c r="M180" s="192"/>
      <c r="N180" s="192"/>
      <c r="O180" s="192"/>
      <c r="P180" s="192"/>
      <c r="Q180" s="192"/>
      <c r="R180" s="192"/>
      <c r="S180" s="192"/>
      <c r="T180" s="192"/>
      <c r="U180" s="192"/>
    </row>
    <row r="181" spans="1:21">
      <c r="A181" s="33"/>
      <c r="B181" s="6" t="s">
        <v>137</v>
      </c>
      <c r="C181" s="103">
        <v>146</v>
      </c>
      <c r="D181" s="10">
        <v>854</v>
      </c>
      <c r="E181" s="104"/>
      <c r="F181" s="10">
        <v>146</v>
      </c>
      <c r="G181" s="10">
        <v>854</v>
      </c>
      <c r="H181" s="104"/>
      <c r="I181" s="10">
        <v>0</v>
      </c>
      <c r="J181" s="10">
        <v>0</v>
      </c>
      <c r="K181" s="104"/>
      <c r="M181" s="192"/>
      <c r="N181" s="192"/>
      <c r="O181" s="192"/>
      <c r="P181" s="192"/>
      <c r="Q181" s="192"/>
      <c r="R181" s="192"/>
      <c r="S181" s="192"/>
      <c r="T181" s="192"/>
      <c r="U181" s="192"/>
    </row>
    <row r="182" spans="1:21">
      <c r="A182" s="33"/>
      <c r="B182" s="6" t="s">
        <v>138</v>
      </c>
      <c r="C182" s="103">
        <v>12</v>
      </c>
      <c r="D182" s="10">
        <v>62</v>
      </c>
      <c r="E182" s="104"/>
      <c r="F182" s="10">
        <v>12</v>
      </c>
      <c r="G182" s="10">
        <v>62</v>
      </c>
      <c r="H182" s="104"/>
      <c r="I182" s="10">
        <v>0</v>
      </c>
      <c r="J182" s="10">
        <v>0</v>
      </c>
      <c r="K182" s="104"/>
      <c r="M182" s="192"/>
      <c r="N182" s="192"/>
      <c r="O182" s="192"/>
      <c r="P182" s="192"/>
      <c r="Q182" s="192"/>
      <c r="R182" s="192"/>
      <c r="S182" s="192"/>
      <c r="T182" s="192"/>
      <c r="U182" s="192"/>
    </row>
    <row r="183" spans="1:21">
      <c r="A183" s="33"/>
      <c r="B183" s="6" t="s">
        <v>139</v>
      </c>
      <c r="C183" s="119">
        <v>2550</v>
      </c>
      <c r="D183" s="17">
        <v>21301.599999999999</v>
      </c>
      <c r="E183" s="115"/>
      <c r="F183" s="17">
        <v>2550</v>
      </c>
      <c r="G183" s="17">
        <v>21301.599999999999</v>
      </c>
      <c r="H183" s="115"/>
      <c r="I183" s="17">
        <v>0</v>
      </c>
      <c r="J183" s="17">
        <v>0</v>
      </c>
      <c r="K183" s="115"/>
      <c r="M183" s="192"/>
      <c r="N183" s="192"/>
      <c r="O183" s="192"/>
      <c r="P183" s="192"/>
      <c r="Q183" s="192"/>
      <c r="R183" s="192"/>
      <c r="S183" s="192"/>
      <c r="T183" s="192"/>
      <c r="U183" s="192"/>
    </row>
    <row r="184" spans="1:21">
      <c r="A184" s="33">
        <v>1.4</v>
      </c>
      <c r="B184" s="6" t="s">
        <v>132</v>
      </c>
      <c r="C184" s="118"/>
      <c r="D184" s="15"/>
      <c r="E184" s="108"/>
      <c r="F184" s="15"/>
      <c r="G184" s="15"/>
      <c r="H184" s="113"/>
      <c r="I184" s="15"/>
      <c r="J184" s="15"/>
      <c r="K184" s="113"/>
      <c r="M184" s="192"/>
      <c r="N184" s="192"/>
      <c r="O184" s="192"/>
      <c r="P184" s="192"/>
      <c r="Q184" s="192"/>
      <c r="R184" s="192"/>
      <c r="S184" s="192"/>
      <c r="T184" s="192"/>
      <c r="U184" s="192"/>
    </row>
    <row r="185" spans="1:21">
      <c r="A185" s="33"/>
      <c r="B185" s="6" t="s">
        <v>99</v>
      </c>
      <c r="C185" s="103">
        <v>0</v>
      </c>
      <c r="D185" s="10">
        <v>0</v>
      </c>
      <c r="E185" s="104"/>
      <c r="F185" s="10">
        <v>0</v>
      </c>
      <c r="G185" s="10">
        <v>0</v>
      </c>
      <c r="H185" s="104"/>
      <c r="I185" s="10">
        <v>0</v>
      </c>
      <c r="J185" s="10">
        <v>0</v>
      </c>
      <c r="K185" s="104"/>
      <c r="M185" s="192"/>
      <c r="N185" s="192"/>
      <c r="O185" s="192"/>
      <c r="P185" s="192"/>
      <c r="Q185" s="192"/>
      <c r="R185" s="192"/>
      <c r="S185" s="192"/>
      <c r="T185" s="192"/>
      <c r="U185" s="192"/>
    </row>
    <row r="186" spans="1:21">
      <c r="A186" s="6"/>
      <c r="B186" s="6" t="s">
        <v>100</v>
      </c>
      <c r="C186" s="103">
        <v>372</v>
      </c>
      <c r="D186" s="10">
        <v>760.65214911999999</v>
      </c>
      <c r="E186" s="104"/>
      <c r="F186" s="10">
        <v>372</v>
      </c>
      <c r="G186" s="10">
        <v>760.65214911999999</v>
      </c>
      <c r="H186" s="104"/>
      <c r="I186" s="10">
        <v>0</v>
      </c>
      <c r="J186" s="10">
        <v>0</v>
      </c>
      <c r="K186" s="104"/>
      <c r="M186" s="192"/>
      <c r="N186" s="192"/>
      <c r="O186" s="192"/>
      <c r="P186" s="192"/>
      <c r="Q186" s="192"/>
      <c r="R186" s="192"/>
      <c r="S186" s="192"/>
      <c r="T186" s="192"/>
      <c r="U186" s="192"/>
    </row>
    <row r="187" spans="1:21">
      <c r="A187" s="6"/>
      <c r="B187" s="6" t="s">
        <v>137</v>
      </c>
      <c r="C187" s="103">
        <v>0</v>
      </c>
      <c r="D187" s="10">
        <v>0</v>
      </c>
      <c r="E187" s="104"/>
      <c r="F187" s="10">
        <v>0</v>
      </c>
      <c r="G187" s="10">
        <v>0</v>
      </c>
      <c r="H187" s="104"/>
      <c r="I187" s="10">
        <v>0</v>
      </c>
      <c r="J187" s="10">
        <v>0</v>
      </c>
      <c r="K187" s="104"/>
      <c r="M187" s="192"/>
      <c r="N187" s="192"/>
      <c r="O187" s="192"/>
      <c r="P187" s="192"/>
      <c r="Q187" s="192"/>
      <c r="R187" s="192"/>
      <c r="S187" s="192"/>
      <c r="T187" s="192"/>
      <c r="U187" s="192"/>
    </row>
    <row r="188" spans="1:21">
      <c r="A188" s="6"/>
      <c r="B188" s="6" t="s">
        <v>138</v>
      </c>
      <c r="C188" s="103">
        <v>635596.18645913631</v>
      </c>
      <c r="D188" s="10">
        <v>432437.14483552135</v>
      </c>
      <c r="E188" s="104"/>
      <c r="F188" s="10">
        <v>635596.18645913631</v>
      </c>
      <c r="G188" s="10">
        <v>432437.14483552135</v>
      </c>
      <c r="H188" s="104"/>
      <c r="I188" s="10">
        <v>0</v>
      </c>
      <c r="J188" s="10">
        <v>0</v>
      </c>
      <c r="K188" s="104"/>
      <c r="M188" s="192"/>
      <c r="N188" s="192"/>
      <c r="O188" s="192"/>
      <c r="P188" s="192"/>
      <c r="Q188" s="192"/>
      <c r="R188" s="192"/>
      <c r="S188" s="192"/>
      <c r="T188" s="192"/>
      <c r="U188" s="192"/>
    </row>
    <row r="189" spans="1:21">
      <c r="A189" s="6"/>
      <c r="B189" s="6" t="s">
        <v>139</v>
      </c>
      <c r="C189" s="119">
        <v>635968.18645913631</v>
      </c>
      <c r="D189" s="18">
        <v>433197.79698464135</v>
      </c>
      <c r="E189" s="115"/>
      <c r="F189" s="17">
        <v>635968.18645913631</v>
      </c>
      <c r="G189" s="17">
        <v>433197.79698464135</v>
      </c>
      <c r="H189" s="115"/>
      <c r="I189" s="17">
        <v>0</v>
      </c>
      <c r="J189" s="17">
        <v>0</v>
      </c>
      <c r="K189" s="115"/>
      <c r="M189" s="192"/>
      <c r="N189" s="192"/>
      <c r="O189" s="192"/>
      <c r="P189" s="192"/>
      <c r="Q189" s="192"/>
      <c r="R189" s="192"/>
      <c r="S189" s="192"/>
      <c r="T189" s="192"/>
      <c r="U189" s="192"/>
    </row>
    <row r="190" spans="1:21">
      <c r="A190" s="6"/>
      <c r="B190" s="6" t="s">
        <v>133</v>
      </c>
      <c r="C190" s="119">
        <v>1726533.1864591362</v>
      </c>
      <c r="D190" s="17">
        <v>1903693.2836957241</v>
      </c>
      <c r="E190" s="115"/>
      <c r="F190" s="17">
        <v>1726533.1864591362</v>
      </c>
      <c r="G190" s="17">
        <v>1903693.2836957241</v>
      </c>
      <c r="H190" s="115"/>
      <c r="I190" s="17">
        <v>0</v>
      </c>
      <c r="J190" s="17">
        <v>0</v>
      </c>
      <c r="K190" s="115"/>
      <c r="M190" s="192"/>
      <c r="N190" s="192"/>
      <c r="O190" s="192"/>
      <c r="P190" s="192"/>
      <c r="Q190" s="192"/>
      <c r="R190" s="192"/>
      <c r="S190" s="192"/>
      <c r="T190" s="192"/>
      <c r="U190" s="192"/>
    </row>
    <row r="191" spans="1:21">
      <c r="A191" s="6"/>
      <c r="B191" s="6"/>
      <c r="C191" s="120"/>
      <c r="D191" s="19"/>
      <c r="E191" s="115"/>
      <c r="F191" s="19"/>
      <c r="G191" s="19"/>
      <c r="H191" s="115"/>
      <c r="I191" s="19"/>
      <c r="J191" s="19"/>
      <c r="K191" s="115"/>
      <c r="M191" s="192"/>
      <c r="N191" s="192"/>
      <c r="O191" s="192"/>
      <c r="P191" s="192"/>
      <c r="Q191" s="192"/>
      <c r="R191" s="192"/>
      <c r="S191" s="192"/>
      <c r="T191" s="192"/>
      <c r="U191" s="192"/>
    </row>
    <row r="192" spans="1:21">
      <c r="A192" s="6" t="s">
        <v>109</v>
      </c>
      <c r="B192" s="5" t="s">
        <v>134</v>
      </c>
      <c r="C192" s="118"/>
      <c r="D192" s="15"/>
      <c r="E192" s="108"/>
      <c r="F192" s="15"/>
      <c r="G192" s="15"/>
      <c r="H192" s="113"/>
      <c r="I192" s="15"/>
      <c r="J192" s="15"/>
      <c r="K192" s="113"/>
      <c r="M192" s="192"/>
      <c r="N192" s="192"/>
      <c r="O192" s="192"/>
      <c r="P192" s="192"/>
      <c r="Q192" s="192"/>
      <c r="R192" s="192"/>
      <c r="S192" s="192"/>
      <c r="T192" s="192"/>
      <c r="U192" s="192"/>
    </row>
    <row r="193" spans="1:21">
      <c r="A193" s="6"/>
      <c r="B193" s="6" t="s">
        <v>99</v>
      </c>
      <c r="C193" s="103">
        <v>144140.94816220456</v>
      </c>
      <c r="D193" s="10">
        <v>948471.65614268661</v>
      </c>
      <c r="E193" s="104"/>
      <c r="F193" s="10">
        <v>144135.94816220456</v>
      </c>
      <c r="G193" s="10">
        <v>947441.11614268657</v>
      </c>
      <c r="H193" s="104"/>
      <c r="I193" s="10">
        <v>5</v>
      </c>
      <c r="J193" s="10">
        <v>1030.54</v>
      </c>
      <c r="K193" s="104"/>
      <c r="M193" s="192"/>
      <c r="N193" s="192"/>
      <c r="O193" s="192"/>
      <c r="P193" s="192"/>
      <c r="Q193" s="192"/>
      <c r="R193" s="192"/>
      <c r="S193" s="192"/>
      <c r="T193" s="192"/>
      <c r="U193" s="192"/>
    </row>
    <row r="194" spans="1:21">
      <c r="A194" s="6"/>
      <c r="B194" s="6" t="s">
        <v>100</v>
      </c>
      <c r="C194" s="103">
        <v>308824.49576750281</v>
      </c>
      <c r="D194" s="10">
        <v>805610.27458527032</v>
      </c>
      <c r="E194" s="104"/>
      <c r="F194" s="10">
        <v>308824.49576750281</v>
      </c>
      <c r="G194" s="10">
        <v>805610.27458527032</v>
      </c>
      <c r="H194" s="104"/>
      <c r="I194" s="10">
        <v>0</v>
      </c>
      <c r="J194" s="10">
        <v>0</v>
      </c>
      <c r="K194" s="104"/>
      <c r="M194" s="192"/>
      <c r="N194" s="192"/>
      <c r="O194" s="192"/>
      <c r="P194" s="192"/>
      <c r="Q194" s="192"/>
      <c r="R194" s="192"/>
      <c r="S194" s="192"/>
      <c r="T194" s="192"/>
      <c r="U194" s="192"/>
    </row>
    <row r="195" spans="1:21">
      <c r="A195" s="6"/>
      <c r="B195" s="6" t="s">
        <v>137</v>
      </c>
      <c r="C195" s="103">
        <v>156926.48055901</v>
      </c>
      <c r="D195" s="10">
        <v>173393.24808000273</v>
      </c>
      <c r="E195" s="104"/>
      <c r="F195" s="10">
        <v>156926.48055901</v>
      </c>
      <c r="G195" s="10">
        <v>173393.24808000273</v>
      </c>
      <c r="H195" s="104"/>
      <c r="I195" s="10">
        <v>0</v>
      </c>
      <c r="J195" s="10">
        <v>0</v>
      </c>
      <c r="K195" s="104"/>
      <c r="M195" s="192"/>
      <c r="N195" s="192"/>
      <c r="O195" s="192"/>
      <c r="P195" s="192"/>
      <c r="Q195" s="192"/>
      <c r="R195" s="192"/>
      <c r="S195" s="192"/>
      <c r="T195" s="192"/>
      <c r="U195" s="192"/>
    </row>
    <row r="196" spans="1:21">
      <c r="A196" s="6"/>
      <c r="B196" s="6" t="s">
        <v>138</v>
      </c>
      <c r="C196" s="103">
        <v>882470.88905214623</v>
      </c>
      <c r="D196" s="10">
        <v>446163.08762475062</v>
      </c>
      <c r="E196" s="104"/>
      <c r="F196" s="10">
        <v>882470.88905214623</v>
      </c>
      <c r="G196" s="10">
        <v>446163.08762475062</v>
      </c>
      <c r="H196" s="104"/>
      <c r="I196" s="10">
        <v>0</v>
      </c>
      <c r="J196" s="10">
        <v>0</v>
      </c>
      <c r="K196" s="104"/>
      <c r="M196" s="192"/>
      <c r="N196" s="192"/>
      <c r="O196" s="192"/>
      <c r="P196" s="192"/>
      <c r="Q196" s="192"/>
      <c r="R196" s="192"/>
      <c r="S196" s="192"/>
      <c r="T196" s="192"/>
      <c r="U196" s="192"/>
    </row>
    <row r="197" spans="1:21">
      <c r="A197" s="6"/>
      <c r="B197" s="6" t="s">
        <v>139</v>
      </c>
      <c r="C197" s="119">
        <v>1492362.8135408636</v>
      </c>
      <c r="D197" s="17">
        <v>2373638.2664327105</v>
      </c>
      <c r="E197" s="115"/>
      <c r="F197" s="17">
        <v>1492357.8135408636</v>
      </c>
      <c r="G197" s="17">
        <v>2372607.7264327104</v>
      </c>
      <c r="H197" s="115"/>
      <c r="I197" s="17">
        <v>5</v>
      </c>
      <c r="J197" s="17">
        <v>1030.54</v>
      </c>
      <c r="K197" s="115"/>
      <c r="M197" s="192"/>
      <c r="N197" s="192"/>
      <c r="O197" s="192"/>
      <c r="P197" s="192"/>
      <c r="Q197" s="192"/>
      <c r="R197" s="192"/>
      <c r="S197" s="192"/>
      <c r="T197" s="192"/>
      <c r="U197" s="192"/>
    </row>
    <row r="198" spans="1:21" ht="13.5" thickBot="1">
      <c r="A198" s="6" t="s">
        <v>110</v>
      </c>
      <c r="B198" s="6"/>
      <c r="C198" s="131">
        <v>3218896</v>
      </c>
      <c r="D198" s="20">
        <v>4277331.5501284348</v>
      </c>
      <c r="E198" s="115"/>
      <c r="F198" s="20">
        <v>3218891</v>
      </c>
      <c r="G198" s="20">
        <v>4276301.0101284347</v>
      </c>
      <c r="H198" s="115"/>
      <c r="I198" s="20">
        <v>5</v>
      </c>
      <c r="J198" s="20">
        <v>1030.54</v>
      </c>
      <c r="K198" s="115"/>
      <c r="M198" s="192"/>
      <c r="N198" s="192"/>
      <c r="O198" s="192"/>
      <c r="P198" s="192"/>
      <c r="Q198" s="192"/>
      <c r="R198" s="192"/>
      <c r="S198" s="192"/>
      <c r="T198" s="192"/>
      <c r="U198" s="192"/>
    </row>
    <row r="199" spans="1:21" ht="13.5" thickTop="1">
      <c r="C199" s="58"/>
      <c r="D199" s="2"/>
      <c r="E199" s="59"/>
      <c r="F199" s="2"/>
      <c r="G199" s="2"/>
      <c r="H199" s="59"/>
      <c r="I199" s="2"/>
      <c r="J199" s="2"/>
      <c r="K199" s="59"/>
      <c r="M199" s="192"/>
      <c r="N199" s="192"/>
      <c r="O199" s="192"/>
      <c r="P199" s="192"/>
      <c r="Q199" s="192"/>
      <c r="R199" s="192"/>
      <c r="S199" s="192"/>
      <c r="T199" s="192"/>
      <c r="U199" s="192"/>
    </row>
    <row r="200" spans="1:21" ht="13.5" thickBot="1">
      <c r="C200" s="85"/>
      <c r="D200" s="86"/>
      <c r="E200" s="132"/>
      <c r="F200" s="86"/>
      <c r="G200" s="86"/>
      <c r="H200" s="132"/>
      <c r="I200" s="86"/>
      <c r="J200" s="86"/>
      <c r="K200" s="132"/>
    </row>
  </sheetData>
  <mergeCells count="6">
    <mergeCell ref="C1:E1"/>
    <mergeCell ref="I1:K1"/>
    <mergeCell ref="C101:E101"/>
    <mergeCell ref="I101:K101"/>
    <mergeCell ref="F1:H1"/>
    <mergeCell ref="F101:H101"/>
  </mergeCells>
  <phoneticPr fontId="15" type="noConversion"/>
  <pageMargins left="0.75" right="0.75" top="1" bottom="1" header="0.5" footer="0.5"/>
  <pageSetup paperSize="9" scale="32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pageSetUpPr fitToPage="1"/>
  </sheetPr>
  <dimension ref="A1:K177"/>
  <sheetViews>
    <sheetView tabSelected="1" zoomScale="80" zoomScaleNormal="80" workbookViewId="0"/>
  </sheetViews>
  <sheetFormatPr defaultColWidth="8.85546875" defaultRowHeight="12.75"/>
  <cols>
    <col min="1" max="1" width="4.28515625" style="1" customWidth="1"/>
    <col min="2" max="2" width="4.42578125" style="1" customWidth="1"/>
    <col min="3" max="3" width="8.85546875" style="1" customWidth="1"/>
    <col min="4" max="4" width="42.5703125" style="1" customWidth="1"/>
    <col min="5" max="7" width="20.7109375" style="1" customWidth="1"/>
    <col min="8" max="8" width="8.85546875" style="1"/>
    <col min="9" max="9" width="12" style="1" bestFit="1" customWidth="1"/>
    <col min="10" max="16384" width="8.85546875" style="1"/>
  </cols>
  <sheetData>
    <row r="1" spans="1:11">
      <c r="A1" s="25" t="s">
        <v>233</v>
      </c>
      <c r="B1" s="7"/>
      <c r="C1" s="7"/>
      <c r="D1" s="7"/>
      <c r="E1" s="213" t="s">
        <v>113</v>
      </c>
      <c r="F1" s="214"/>
      <c r="G1" s="215"/>
    </row>
    <row r="2" spans="1:11">
      <c r="A2" s="152"/>
      <c r="B2" s="27"/>
      <c r="C2" s="27"/>
      <c r="D2" s="27"/>
      <c r="E2" s="153"/>
      <c r="F2" s="27"/>
      <c r="G2" s="147" t="s">
        <v>238</v>
      </c>
    </row>
    <row r="3" spans="1:11">
      <c r="A3" s="216" t="s">
        <v>141</v>
      </c>
      <c r="B3" s="216"/>
      <c r="C3" s="216"/>
      <c r="D3" s="217"/>
      <c r="E3" s="218" t="s">
        <v>248</v>
      </c>
      <c r="F3" s="219"/>
      <c r="G3" s="135" t="s">
        <v>242</v>
      </c>
    </row>
    <row r="4" spans="1:11">
      <c r="A4" s="216"/>
      <c r="B4" s="216"/>
      <c r="C4" s="216"/>
      <c r="D4" s="217"/>
      <c r="E4" s="40" t="s">
        <v>142</v>
      </c>
      <c r="F4" s="41" t="s">
        <v>143</v>
      </c>
      <c r="G4" s="136" t="s">
        <v>143</v>
      </c>
    </row>
    <row r="5" spans="1:11">
      <c r="A5" s="216"/>
      <c r="B5" s="216"/>
      <c r="C5" s="216"/>
      <c r="D5" s="217"/>
      <c r="E5" s="137" t="s">
        <v>144</v>
      </c>
      <c r="F5" s="138" t="s">
        <v>144</v>
      </c>
      <c r="G5" s="139" t="s">
        <v>144</v>
      </c>
    </row>
    <row r="6" spans="1:11" ht="13.5" thickBot="1">
      <c r="A6" s="216"/>
      <c r="B6" s="216"/>
      <c r="C6" s="216"/>
      <c r="D6" s="217"/>
      <c r="E6" s="140" t="s">
        <v>3</v>
      </c>
      <c r="F6" s="141" t="s">
        <v>3</v>
      </c>
      <c r="G6" s="142" t="s">
        <v>3</v>
      </c>
    </row>
    <row r="7" spans="1:11">
      <c r="A7" s="220" t="s">
        <v>140</v>
      </c>
      <c r="B7" s="221"/>
      <c r="C7" s="221"/>
      <c r="D7" s="221"/>
      <c r="E7" s="42"/>
      <c r="F7" s="43"/>
      <c r="G7" s="44"/>
    </row>
    <row r="8" spans="1:11">
      <c r="A8" s="207" t="s">
        <v>145</v>
      </c>
      <c r="B8" s="207"/>
      <c r="C8" s="207"/>
      <c r="D8" s="207"/>
      <c r="E8" s="45"/>
      <c r="F8" s="46"/>
      <c r="G8" s="47"/>
    </row>
    <row r="9" spans="1:11">
      <c r="A9" s="26"/>
      <c r="B9" s="204" t="s">
        <v>146</v>
      </c>
      <c r="C9" s="204"/>
      <c r="D9" s="204"/>
      <c r="E9" s="48">
        <v>27357.232790000002</v>
      </c>
      <c r="F9" s="48">
        <v>30234.515339999998</v>
      </c>
      <c r="G9" s="49">
        <v>31573.95377</v>
      </c>
      <c r="I9" s="190"/>
      <c r="J9" s="190"/>
      <c r="K9" s="190"/>
    </row>
    <row r="10" spans="1:11">
      <c r="A10" s="26"/>
      <c r="B10" s="208" t="s">
        <v>147</v>
      </c>
      <c r="C10" s="208"/>
      <c r="D10" s="208"/>
      <c r="E10" s="48">
        <v>697565.78872919595</v>
      </c>
      <c r="F10" s="48">
        <v>724355.11827627546</v>
      </c>
      <c r="G10" s="49">
        <v>741964.53299904871</v>
      </c>
      <c r="I10" s="190"/>
      <c r="J10" s="190"/>
      <c r="K10" s="190"/>
    </row>
    <row r="11" spans="1:11">
      <c r="A11" s="26"/>
      <c r="B11" s="209" t="s">
        <v>148</v>
      </c>
      <c r="C11" s="209"/>
      <c r="D11" s="209"/>
      <c r="E11" s="48">
        <v>528512.03884409997</v>
      </c>
      <c r="F11" s="48">
        <v>548900.85359076667</v>
      </c>
      <c r="G11" s="49">
        <v>552505.85135848424</v>
      </c>
      <c r="I11" s="190"/>
      <c r="J11" s="190"/>
      <c r="K11" s="190"/>
    </row>
    <row r="12" spans="1:11">
      <c r="A12" s="26"/>
      <c r="B12" s="209" t="s">
        <v>149</v>
      </c>
      <c r="C12" s="209"/>
      <c r="D12" s="209"/>
      <c r="E12" s="48">
        <v>204068.42206923797</v>
      </c>
      <c r="F12" s="48">
        <v>332318.79366551468</v>
      </c>
      <c r="G12" s="49">
        <v>264897.39917881833</v>
      </c>
      <c r="I12" s="190"/>
      <c r="J12" s="190"/>
      <c r="K12" s="190"/>
    </row>
    <row r="13" spans="1:11">
      <c r="A13" s="26"/>
      <c r="B13" s="209" t="s">
        <v>150</v>
      </c>
      <c r="C13" s="209"/>
      <c r="D13" s="209"/>
      <c r="E13" s="48">
        <v>2844154.1808948549</v>
      </c>
      <c r="F13" s="48">
        <v>3025201.8785983035</v>
      </c>
      <c r="G13" s="49">
        <v>2916012.7710477458</v>
      </c>
      <c r="I13" s="190"/>
      <c r="J13" s="190"/>
      <c r="K13" s="190"/>
    </row>
    <row r="14" spans="1:11">
      <c r="A14" s="26"/>
      <c r="B14" s="209" t="s">
        <v>151</v>
      </c>
      <c r="C14" s="209"/>
      <c r="D14" s="209"/>
      <c r="E14" s="48">
        <v>0</v>
      </c>
      <c r="F14" s="48">
        <v>0</v>
      </c>
      <c r="G14" s="49">
        <v>0</v>
      </c>
      <c r="I14" s="190"/>
      <c r="J14" s="190"/>
      <c r="K14" s="190"/>
    </row>
    <row r="15" spans="1:11" ht="13.5" thickBot="1">
      <c r="A15" s="26"/>
      <c r="B15" s="205" t="s">
        <v>152</v>
      </c>
      <c r="C15" s="205"/>
      <c r="D15" s="205"/>
      <c r="E15" s="50">
        <v>4301657.6633273894</v>
      </c>
      <c r="F15" s="50">
        <v>4661011.1594708599</v>
      </c>
      <c r="G15" s="51">
        <v>4506954.5083540976</v>
      </c>
      <c r="I15" s="190"/>
      <c r="J15" s="190"/>
      <c r="K15" s="190"/>
    </row>
    <row r="16" spans="1:11" ht="13.5" thickTop="1">
      <c r="A16" s="26"/>
      <c r="B16" s="210"/>
      <c r="C16" s="210"/>
      <c r="D16" s="210"/>
      <c r="E16" s="52"/>
      <c r="F16" s="53"/>
      <c r="G16" s="54"/>
      <c r="I16" s="190"/>
      <c r="J16" s="190"/>
      <c r="K16" s="190"/>
    </row>
    <row r="17" spans="1:11">
      <c r="A17" s="207" t="s">
        <v>153</v>
      </c>
      <c r="B17" s="207"/>
      <c r="C17" s="207"/>
      <c r="D17" s="207"/>
      <c r="E17" s="45"/>
      <c r="F17" s="46"/>
      <c r="G17" s="47"/>
      <c r="I17" s="190"/>
      <c r="J17" s="190"/>
      <c r="K17" s="190"/>
    </row>
    <row r="18" spans="1:11">
      <c r="A18" s="26"/>
      <c r="B18" s="204" t="s">
        <v>146</v>
      </c>
      <c r="C18" s="204"/>
      <c r="D18" s="204"/>
      <c r="E18" s="48">
        <v>20206</v>
      </c>
      <c r="F18" s="48">
        <v>20206</v>
      </c>
      <c r="G18" s="49">
        <v>17364</v>
      </c>
      <c r="I18" s="190"/>
      <c r="J18" s="190"/>
      <c r="K18" s="190"/>
    </row>
    <row r="19" spans="1:11">
      <c r="A19" s="26"/>
      <c r="B19" s="208" t="s">
        <v>147</v>
      </c>
      <c r="C19" s="208"/>
      <c r="D19" s="208"/>
      <c r="E19" s="48">
        <v>422073.76695088157</v>
      </c>
      <c r="F19" s="48">
        <v>437672.06871268724</v>
      </c>
      <c r="G19" s="49">
        <v>423202.49104594241</v>
      </c>
      <c r="I19" s="190"/>
      <c r="J19" s="190"/>
      <c r="K19" s="190"/>
    </row>
    <row r="20" spans="1:11">
      <c r="A20" s="26"/>
      <c r="B20" s="209" t="s">
        <v>148</v>
      </c>
      <c r="C20" s="209"/>
      <c r="D20" s="209"/>
      <c r="E20" s="48">
        <v>2809</v>
      </c>
      <c r="F20" s="48">
        <v>2809</v>
      </c>
      <c r="G20" s="49">
        <v>1586</v>
      </c>
      <c r="I20" s="190"/>
      <c r="J20" s="190"/>
      <c r="K20" s="190"/>
    </row>
    <row r="21" spans="1:11">
      <c r="A21" s="26"/>
      <c r="B21" s="209" t="s">
        <v>149</v>
      </c>
      <c r="C21" s="209"/>
      <c r="D21" s="209"/>
      <c r="E21" s="48">
        <v>202264.99118923798</v>
      </c>
      <c r="F21" s="48">
        <v>210117.05229710508</v>
      </c>
      <c r="G21" s="49">
        <v>212531.73674168138</v>
      </c>
      <c r="I21" s="190"/>
      <c r="J21" s="190"/>
      <c r="K21" s="190"/>
    </row>
    <row r="22" spans="1:11">
      <c r="A22" s="26"/>
      <c r="B22" s="209" t="s">
        <v>150</v>
      </c>
      <c r="C22" s="209"/>
      <c r="D22" s="209"/>
      <c r="E22" s="48">
        <v>2637846.8721181983</v>
      </c>
      <c r="F22" s="48">
        <v>2733136.1195588768</v>
      </c>
      <c r="G22" s="49">
        <v>2538897.1122020166</v>
      </c>
      <c r="I22" s="190"/>
      <c r="J22" s="190"/>
      <c r="K22" s="190"/>
    </row>
    <row r="23" spans="1:11">
      <c r="A23" s="26"/>
      <c r="B23" s="209" t="s">
        <v>151</v>
      </c>
      <c r="C23" s="209"/>
      <c r="D23" s="209"/>
      <c r="E23" s="48">
        <v>0</v>
      </c>
      <c r="F23" s="48">
        <v>0</v>
      </c>
      <c r="G23" s="49">
        <v>0</v>
      </c>
      <c r="I23" s="190"/>
      <c r="J23" s="190"/>
      <c r="K23" s="190"/>
    </row>
    <row r="24" spans="1:11" ht="13.5" thickBot="1">
      <c r="A24" s="26"/>
      <c r="B24" s="205" t="s">
        <v>154</v>
      </c>
      <c r="C24" s="205"/>
      <c r="D24" s="205"/>
      <c r="E24" s="50">
        <v>3285200.6302583176</v>
      </c>
      <c r="F24" s="50">
        <v>3403940.2405686695</v>
      </c>
      <c r="G24" s="51">
        <v>3193581.3399896403</v>
      </c>
      <c r="I24" s="190"/>
      <c r="J24" s="190"/>
      <c r="K24" s="190"/>
    </row>
    <row r="25" spans="1:11" ht="13.5" thickTop="1">
      <c r="A25" s="26"/>
      <c r="B25" s="26"/>
      <c r="C25" s="26"/>
      <c r="D25" s="26"/>
      <c r="E25" s="55"/>
      <c r="F25" s="56"/>
      <c r="G25" s="57"/>
      <c r="I25" s="190"/>
      <c r="J25" s="190"/>
      <c r="K25" s="190"/>
    </row>
    <row r="26" spans="1:11">
      <c r="A26" s="207" t="s">
        <v>155</v>
      </c>
      <c r="B26" s="207"/>
      <c r="C26" s="207"/>
      <c r="D26" s="207"/>
      <c r="E26" s="45"/>
      <c r="F26" s="46"/>
      <c r="G26" s="47"/>
      <c r="I26" s="190"/>
      <c r="J26" s="190"/>
      <c r="K26" s="190"/>
    </row>
    <row r="27" spans="1:11">
      <c r="A27" s="26"/>
      <c r="B27" s="204" t="s">
        <v>146</v>
      </c>
      <c r="C27" s="204"/>
      <c r="D27" s="204"/>
      <c r="E27" s="48">
        <v>0</v>
      </c>
      <c r="F27" s="48">
        <v>0</v>
      </c>
      <c r="G27" s="49">
        <v>0</v>
      </c>
      <c r="I27" s="190"/>
      <c r="J27" s="190"/>
      <c r="K27" s="190"/>
    </row>
    <row r="28" spans="1:11">
      <c r="A28" s="26"/>
      <c r="B28" s="208" t="s">
        <v>147</v>
      </c>
      <c r="C28" s="208"/>
      <c r="D28" s="208"/>
      <c r="E28" s="48">
        <v>1147</v>
      </c>
      <c r="F28" s="48">
        <v>1147</v>
      </c>
      <c r="G28" s="49">
        <v>2053</v>
      </c>
      <c r="I28" s="190"/>
      <c r="J28" s="190"/>
      <c r="K28" s="190"/>
    </row>
    <row r="29" spans="1:11">
      <c r="A29" s="26"/>
      <c r="B29" s="209" t="s">
        <v>148</v>
      </c>
      <c r="C29" s="209"/>
      <c r="D29" s="209"/>
      <c r="E29" s="48">
        <v>0</v>
      </c>
      <c r="F29" s="48">
        <v>0</v>
      </c>
      <c r="G29" s="49">
        <v>0</v>
      </c>
      <c r="I29" s="190"/>
      <c r="J29" s="190"/>
      <c r="K29" s="190"/>
    </row>
    <row r="30" spans="1:11">
      <c r="A30" s="26"/>
      <c r="B30" s="209" t="s">
        <v>149</v>
      </c>
      <c r="C30" s="209"/>
      <c r="D30" s="209"/>
      <c r="E30" s="48">
        <v>0</v>
      </c>
      <c r="F30" s="48">
        <v>0</v>
      </c>
      <c r="G30" s="49">
        <v>0</v>
      </c>
      <c r="I30" s="190"/>
      <c r="J30" s="190"/>
      <c r="K30" s="190"/>
    </row>
    <row r="31" spans="1:11">
      <c r="A31" s="26"/>
      <c r="B31" s="209" t="s">
        <v>150</v>
      </c>
      <c r="C31" s="209"/>
      <c r="D31" s="209"/>
      <c r="E31" s="48">
        <v>1147</v>
      </c>
      <c r="F31" s="48">
        <v>1147</v>
      </c>
      <c r="G31" s="49">
        <v>689</v>
      </c>
      <c r="I31" s="190"/>
      <c r="J31" s="190"/>
      <c r="K31" s="190"/>
    </row>
    <row r="32" spans="1:11">
      <c r="A32" s="26"/>
      <c r="B32" s="209" t="s">
        <v>151</v>
      </c>
      <c r="C32" s="209"/>
      <c r="D32" s="209"/>
      <c r="E32" s="48">
        <v>0</v>
      </c>
      <c r="F32" s="48">
        <v>0</v>
      </c>
      <c r="G32" s="49">
        <v>0</v>
      </c>
      <c r="I32" s="190"/>
      <c r="J32" s="190"/>
      <c r="K32" s="190"/>
    </row>
    <row r="33" spans="1:11" ht="13.5" thickBot="1">
      <c r="A33" s="26"/>
      <c r="B33" s="205" t="s">
        <v>156</v>
      </c>
      <c r="C33" s="205"/>
      <c r="D33" s="205"/>
      <c r="E33" s="50">
        <v>2294</v>
      </c>
      <c r="F33" s="50">
        <v>2294</v>
      </c>
      <c r="G33" s="51">
        <v>2742</v>
      </c>
      <c r="I33" s="190"/>
      <c r="J33" s="190"/>
      <c r="K33" s="190"/>
    </row>
    <row r="34" spans="1:11" ht="13.5" thickTop="1">
      <c r="A34" s="26"/>
      <c r="B34" s="26"/>
      <c r="C34" s="26"/>
      <c r="D34" s="26"/>
      <c r="E34" s="55"/>
      <c r="F34" s="56"/>
      <c r="G34" s="57"/>
      <c r="I34" s="190"/>
      <c r="J34" s="190"/>
      <c r="K34" s="190"/>
    </row>
    <row r="35" spans="1:11">
      <c r="A35" s="207" t="s">
        <v>157</v>
      </c>
      <c r="B35" s="207"/>
      <c r="C35" s="207"/>
      <c r="D35" s="207"/>
      <c r="E35" s="45"/>
      <c r="F35" s="46"/>
      <c r="G35" s="47"/>
      <c r="I35" s="190"/>
      <c r="J35" s="190"/>
      <c r="K35" s="190"/>
    </row>
    <row r="36" spans="1:11">
      <c r="A36" s="26"/>
      <c r="B36" s="204" t="s">
        <v>146</v>
      </c>
      <c r="C36" s="204"/>
      <c r="D36" s="204"/>
      <c r="E36" s="48">
        <v>7151.2327900000009</v>
      </c>
      <c r="F36" s="48">
        <v>10028.51534</v>
      </c>
      <c r="G36" s="49">
        <v>14209.95377</v>
      </c>
      <c r="I36" s="190"/>
      <c r="J36" s="190"/>
      <c r="K36" s="190"/>
    </row>
    <row r="37" spans="1:11">
      <c r="A37" s="26"/>
      <c r="B37" s="208" t="s">
        <v>147</v>
      </c>
      <c r="C37" s="208"/>
      <c r="D37" s="208"/>
      <c r="E37" s="48">
        <v>274345.02177831443</v>
      </c>
      <c r="F37" s="48">
        <v>285536.04956358817</v>
      </c>
      <c r="G37" s="49">
        <v>316709.04195310618</v>
      </c>
      <c r="I37" s="190"/>
      <c r="J37" s="190"/>
      <c r="K37" s="190"/>
    </row>
    <row r="38" spans="1:11">
      <c r="A38" s="26"/>
      <c r="B38" s="209" t="s">
        <v>148</v>
      </c>
      <c r="C38" s="209"/>
      <c r="D38" s="209"/>
      <c r="E38" s="48">
        <v>525703.03884409997</v>
      </c>
      <c r="F38" s="48">
        <v>546091.85359076667</v>
      </c>
      <c r="G38" s="49">
        <v>550919.85135848424</v>
      </c>
      <c r="I38" s="190"/>
      <c r="J38" s="190"/>
      <c r="K38" s="190"/>
    </row>
    <row r="39" spans="1:11">
      <c r="A39" s="26"/>
      <c r="B39" s="209" t="s">
        <v>149</v>
      </c>
      <c r="C39" s="209"/>
      <c r="D39" s="209"/>
      <c r="E39" s="48">
        <v>1803.4308799999999</v>
      </c>
      <c r="F39" s="48">
        <v>122201.74136840957</v>
      </c>
      <c r="G39" s="49">
        <v>52365.662437136976</v>
      </c>
      <c r="I39" s="190"/>
      <c r="J39" s="190"/>
      <c r="K39" s="190"/>
    </row>
    <row r="40" spans="1:11">
      <c r="A40" s="26"/>
      <c r="B40" s="209" t="s">
        <v>150</v>
      </c>
      <c r="C40" s="209"/>
      <c r="D40" s="209"/>
      <c r="E40" s="48">
        <v>205160.30877665675</v>
      </c>
      <c r="F40" s="48">
        <v>290918.75903942657</v>
      </c>
      <c r="G40" s="49">
        <v>376426.65884572943</v>
      </c>
      <c r="I40" s="190"/>
      <c r="J40" s="190"/>
      <c r="K40" s="190"/>
    </row>
    <row r="41" spans="1:11">
      <c r="A41" s="26"/>
      <c r="B41" s="209" t="s">
        <v>151</v>
      </c>
      <c r="C41" s="209"/>
      <c r="D41" s="209"/>
      <c r="E41" s="48">
        <v>0</v>
      </c>
      <c r="F41" s="48">
        <v>0</v>
      </c>
      <c r="G41" s="49">
        <v>0</v>
      </c>
      <c r="I41" s="190"/>
      <c r="J41" s="190"/>
      <c r="K41" s="190"/>
    </row>
    <row r="42" spans="1:11" ht="13.5" thickBot="1">
      <c r="A42" s="26"/>
      <c r="B42" s="205" t="s">
        <v>158</v>
      </c>
      <c r="C42" s="205"/>
      <c r="D42" s="205"/>
      <c r="E42" s="50">
        <v>1014163.0330690712</v>
      </c>
      <c r="F42" s="50">
        <v>1254776.9189021911</v>
      </c>
      <c r="G42" s="51">
        <v>1310631.1683644569</v>
      </c>
      <c r="I42" s="190"/>
      <c r="J42" s="190"/>
      <c r="K42" s="190"/>
    </row>
    <row r="43" spans="1:11" ht="13.5" thickTop="1">
      <c r="A43" s="26"/>
      <c r="B43" s="26"/>
      <c r="C43" s="26"/>
      <c r="D43" s="26"/>
      <c r="E43" s="55"/>
      <c r="F43" s="56"/>
      <c r="G43" s="57"/>
      <c r="I43" s="190"/>
      <c r="J43" s="190"/>
      <c r="K43" s="190"/>
    </row>
    <row r="44" spans="1:11">
      <c r="A44" s="207" t="s">
        <v>159</v>
      </c>
      <c r="B44" s="207"/>
      <c r="C44" s="207"/>
      <c r="D44" s="207"/>
      <c r="E44" s="45"/>
      <c r="F44" s="46"/>
      <c r="G44" s="47"/>
      <c r="I44" s="190"/>
      <c r="J44" s="190"/>
      <c r="K44" s="190"/>
    </row>
    <row r="45" spans="1:11">
      <c r="A45" s="26"/>
      <c r="B45" s="204" t="s">
        <v>146</v>
      </c>
      <c r="C45" s="204"/>
      <c r="D45" s="204"/>
      <c r="E45" s="48">
        <v>27220.232789999998</v>
      </c>
      <c r="F45" s="48">
        <v>30097.515339999998</v>
      </c>
      <c r="G45" s="49">
        <v>30479.95377</v>
      </c>
      <c r="I45" s="190"/>
      <c r="J45" s="190"/>
      <c r="K45" s="190"/>
    </row>
    <row r="46" spans="1:11">
      <c r="A46" s="26"/>
      <c r="B46" s="208" t="s">
        <v>147</v>
      </c>
      <c r="C46" s="208"/>
      <c r="D46" s="208"/>
      <c r="E46" s="48">
        <v>611106.14424919593</v>
      </c>
      <c r="F46" s="48">
        <v>636836.12394627545</v>
      </c>
      <c r="G46" s="49">
        <v>654439.14794425259</v>
      </c>
      <c r="I46" s="190"/>
      <c r="J46" s="190"/>
      <c r="K46" s="190"/>
    </row>
    <row r="47" spans="1:11">
      <c r="A47" s="26"/>
      <c r="B47" s="209" t="s">
        <v>148</v>
      </c>
      <c r="C47" s="209"/>
      <c r="D47" s="209"/>
      <c r="E47" s="48">
        <v>425131.02740409994</v>
      </c>
      <c r="F47" s="48">
        <v>442294.5729107667</v>
      </c>
      <c r="G47" s="49">
        <v>379503.131368484</v>
      </c>
      <c r="I47" s="190"/>
      <c r="J47" s="190"/>
      <c r="K47" s="190"/>
    </row>
    <row r="48" spans="1:11">
      <c r="A48" s="26"/>
      <c r="B48" s="209" t="s">
        <v>149</v>
      </c>
      <c r="C48" s="209"/>
      <c r="D48" s="209"/>
      <c r="E48" s="48">
        <v>193455.42206923797</v>
      </c>
      <c r="F48" s="48">
        <v>321656.79366551468</v>
      </c>
      <c r="G48" s="49">
        <v>256875.39917881833</v>
      </c>
      <c r="I48" s="190"/>
      <c r="J48" s="190"/>
      <c r="K48" s="190"/>
    </row>
    <row r="49" spans="1:11">
      <c r="A49" s="26"/>
      <c r="B49" s="209" t="s">
        <v>150</v>
      </c>
      <c r="C49" s="209"/>
      <c r="D49" s="209"/>
      <c r="E49" s="48">
        <v>2268524.9740741882</v>
      </c>
      <c r="F49" s="48">
        <v>2424142.5551079698</v>
      </c>
      <c r="G49" s="49">
        <v>2464236.8446387299</v>
      </c>
      <c r="I49" s="190"/>
      <c r="J49" s="190"/>
      <c r="K49" s="190"/>
    </row>
    <row r="50" spans="1:11">
      <c r="A50" s="26"/>
      <c r="B50" s="209" t="s">
        <v>151</v>
      </c>
      <c r="C50" s="209"/>
      <c r="D50" s="209"/>
      <c r="E50" s="48">
        <v>0</v>
      </c>
      <c r="F50" s="48">
        <v>0</v>
      </c>
      <c r="G50" s="49">
        <v>0</v>
      </c>
      <c r="I50" s="190"/>
      <c r="J50" s="190"/>
      <c r="K50" s="190"/>
    </row>
    <row r="51" spans="1:11" ht="13.5" thickBot="1">
      <c r="A51" s="26"/>
      <c r="B51" s="205" t="s">
        <v>160</v>
      </c>
      <c r="C51" s="205"/>
      <c r="D51" s="205"/>
      <c r="E51" s="50">
        <v>3525437.8005867223</v>
      </c>
      <c r="F51" s="50">
        <v>3855027.5609705267</v>
      </c>
      <c r="G51" s="51">
        <v>3785534.4769002851</v>
      </c>
      <c r="I51" s="190"/>
      <c r="J51" s="190"/>
      <c r="K51" s="190"/>
    </row>
    <row r="52" spans="1:11" ht="13.5" thickTop="1">
      <c r="A52" s="26"/>
      <c r="B52" s="210"/>
      <c r="C52" s="210"/>
      <c r="D52" s="210"/>
      <c r="E52" s="52"/>
      <c r="F52" s="53"/>
      <c r="G52" s="54"/>
      <c r="I52" s="190"/>
      <c r="J52" s="190"/>
      <c r="K52" s="190"/>
    </row>
    <row r="53" spans="1:11">
      <c r="A53" s="207" t="s">
        <v>161</v>
      </c>
      <c r="B53" s="207"/>
      <c r="C53" s="207"/>
      <c r="D53" s="207"/>
      <c r="E53" s="45"/>
      <c r="F53" s="46"/>
      <c r="G53" s="47"/>
      <c r="I53" s="190"/>
      <c r="J53" s="190"/>
      <c r="K53" s="190"/>
    </row>
    <row r="54" spans="1:11">
      <c r="A54" s="26"/>
      <c r="B54" s="204" t="s">
        <v>146</v>
      </c>
      <c r="C54" s="204"/>
      <c r="D54" s="204"/>
      <c r="E54" s="48">
        <v>20204</v>
      </c>
      <c r="F54" s="48">
        <v>20204</v>
      </c>
      <c r="G54" s="49">
        <v>16598</v>
      </c>
      <c r="I54" s="190"/>
      <c r="J54" s="190"/>
      <c r="K54" s="190"/>
    </row>
    <row r="55" spans="1:11">
      <c r="A55" s="26"/>
      <c r="B55" s="208" t="s">
        <v>147</v>
      </c>
      <c r="C55" s="208"/>
      <c r="D55" s="208"/>
      <c r="E55" s="48">
        <v>341338.26695088157</v>
      </c>
      <c r="F55" s="48">
        <v>355924.56871268724</v>
      </c>
      <c r="G55" s="49">
        <v>344590.49970633583</v>
      </c>
      <c r="I55" s="190"/>
      <c r="J55" s="190"/>
      <c r="K55" s="190"/>
    </row>
    <row r="56" spans="1:11">
      <c r="A56" s="26"/>
      <c r="B56" s="209" t="s">
        <v>148</v>
      </c>
      <c r="C56" s="209"/>
      <c r="D56" s="209"/>
      <c r="E56" s="48">
        <v>2809</v>
      </c>
      <c r="F56" s="48">
        <v>2809</v>
      </c>
      <c r="G56" s="49">
        <v>1586</v>
      </c>
      <c r="I56" s="190"/>
      <c r="J56" s="190"/>
      <c r="K56" s="190"/>
    </row>
    <row r="57" spans="1:11">
      <c r="A57" s="26"/>
      <c r="B57" s="209" t="s">
        <v>149</v>
      </c>
      <c r="C57" s="209"/>
      <c r="D57" s="209"/>
      <c r="E57" s="48">
        <v>191751.99118923798</v>
      </c>
      <c r="F57" s="48">
        <v>199555.05229710508</v>
      </c>
      <c r="G57" s="49">
        <v>204701.73674168135</v>
      </c>
      <c r="I57" s="190"/>
      <c r="J57" s="190"/>
      <c r="K57" s="190"/>
    </row>
    <row r="58" spans="1:11">
      <c r="A58" s="26"/>
      <c r="B58" s="209" t="s">
        <v>150</v>
      </c>
      <c r="C58" s="209"/>
      <c r="D58" s="209"/>
      <c r="E58" s="48">
        <v>2063822.6652975315</v>
      </c>
      <c r="F58" s="48">
        <v>2138991.7960685436</v>
      </c>
      <c r="G58" s="49">
        <v>2097105.6652483747</v>
      </c>
      <c r="I58" s="190"/>
      <c r="J58" s="190"/>
      <c r="K58" s="190"/>
    </row>
    <row r="59" spans="1:11">
      <c r="A59" s="26"/>
      <c r="B59" s="209" t="s">
        <v>151</v>
      </c>
      <c r="C59" s="209"/>
      <c r="D59" s="209"/>
      <c r="E59" s="48">
        <v>0</v>
      </c>
      <c r="F59" s="48">
        <v>0</v>
      </c>
      <c r="G59" s="49">
        <v>0</v>
      </c>
      <c r="I59" s="190"/>
      <c r="J59" s="190"/>
      <c r="K59" s="190"/>
    </row>
    <row r="60" spans="1:11" ht="13.5" thickBot="1">
      <c r="A60" s="26"/>
      <c r="B60" s="205" t="s">
        <v>162</v>
      </c>
      <c r="C60" s="205"/>
      <c r="D60" s="205"/>
      <c r="E60" s="50">
        <v>2619925.9234376508</v>
      </c>
      <c r="F60" s="50">
        <v>2717484.4170783358</v>
      </c>
      <c r="G60" s="51">
        <v>2664581.9016963914</v>
      </c>
      <c r="I60" s="190"/>
      <c r="J60" s="190"/>
      <c r="K60" s="190"/>
    </row>
    <row r="61" spans="1:11" ht="13.5" thickTop="1">
      <c r="A61" s="26"/>
      <c r="B61" s="26"/>
      <c r="C61" s="26"/>
      <c r="D61" s="26"/>
      <c r="E61" s="55"/>
      <c r="F61" s="56"/>
      <c r="G61" s="57"/>
      <c r="I61" s="190"/>
      <c r="J61" s="190"/>
      <c r="K61" s="190"/>
    </row>
    <row r="62" spans="1:11">
      <c r="A62" s="207" t="s">
        <v>163</v>
      </c>
      <c r="B62" s="207"/>
      <c r="C62" s="207"/>
      <c r="D62" s="207"/>
      <c r="E62" s="45"/>
      <c r="F62" s="46"/>
      <c r="G62" s="47"/>
      <c r="I62" s="190"/>
      <c r="J62" s="190"/>
      <c r="K62" s="190"/>
    </row>
    <row r="63" spans="1:11">
      <c r="A63" s="26"/>
      <c r="B63" s="204" t="s">
        <v>146</v>
      </c>
      <c r="C63" s="204"/>
      <c r="D63" s="204"/>
      <c r="E63" s="48">
        <v>0</v>
      </c>
      <c r="F63" s="48">
        <v>0</v>
      </c>
      <c r="G63" s="49">
        <v>0</v>
      </c>
      <c r="I63" s="190"/>
      <c r="J63" s="190"/>
      <c r="K63" s="190"/>
    </row>
    <row r="64" spans="1:11">
      <c r="A64" s="26"/>
      <c r="B64" s="208" t="s">
        <v>147</v>
      </c>
      <c r="C64" s="208"/>
      <c r="D64" s="208"/>
      <c r="E64" s="48">
        <v>1147</v>
      </c>
      <c r="F64" s="48">
        <v>1147</v>
      </c>
      <c r="G64" s="49">
        <v>2053</v>
      </c>
      <c r="I64" s="190"/>
      <c r="J64" s="190"/>
      <c r="K64" s="190"/>
    </row>
    <row r="65" spans="1:11">
      <c r="A65" s="26"/>
      <c r="B65" s="209" t="s">
        <v>148</v>
      </c>
      <c r="C65" s="209"/>
      <c r="D65" s="209"/>
      <c r="E65" s="48">
        <v>0</v>
      </c>
      <c r="F65" s="48">
        <v>0</v>
      </c>
      <c r="G65" s="49">
        <v>0</v>
      </c>
      <c r="I65" s="190"/>
      <c r="J65" s="190"/>
      <c r="K65" s="190"/>
    </row>
    <row r="66" spans="1:11">
      <c r="A66" s="26"/>
      <c r="B66" s="209" t="s">
        <v>149</v>
      </c>
      <c r="C66" s="209"/>
      <c r="D66" s="209"/>
      <c r="E66" s="48">
        <v>0</v>
      </c>
      <c r="F66" s="48">
        <v>0</v>
      </c>
      <c r="G66" s="49">
        <v>0</v>
      </c>
      <c r="I66" s="190"/>
      <c r="J66" s="190"/>
      <c r="K66" s="190"/>
    </row>
    <row r="67" spans="1:11">
      <c r="A67" s="26"/>
      <c r="B67" s="209" t="s">
        <v>150</v>
      </c>
      <c r="C67" s="209"/>
      <c r="D67" s="209"/>
      <c r="E67" s="48">
        <v>1147</v>
      </c>
      <c r="F67" s="48">
        <v>1147</v>
      </c>
      <c r="G67" s="49">
        <v>689</v>
      </c>
      <c r="I67" s="190"/>
      <c r="J67" s="190"/>
      <c r="K67" s="190"/>
    </row>
    <row r="68" spans="1:11">
      <c r="A68" s="26"/>
      <c r="B68" s="209" t="s">
        <v>151</v>
      </c>
      <c r="C68" s="209"/>
      <c r="D68" s="209"/>
      <c r="E68" s="48">
        <v>0</v>
      </c>
      <c r="F68" s="48">
        <v>0</v>
      </c>
      <c r="G68" s="49">
        <v>0</v>
      </c>
      <c r="I68" s="190"/>
      <c r="J68" s="190"/>
      <c r="K68" s="190"/>
    </row>
    <row r="69" spans="1:11" ht="13.5" thickBot="1">
      <c r="A69" s="26"/>
      <c r="B69" s="205" t="s">
        <v>164</v>
      </c>
      <c r="C69" s="205"/>
      <c r="D69" s="205"/>
      <c r="E69" s="50">
        <v>2294</v>
      </c>
      <c r="F69" s="50">
        <v>2294</v>
      </c>
      <c r="G69" s="51">
        <v>2742</v>
      </c>
      <c r="I69" s="190"/>
      <c r="J69" s="190"/>
      <c r="K69" s="190"/>
    </row>
    <row r="70" spans="1:11" ht="13.5" thickTop="1">
      <c r="A70" s="26"/>
      <c r="B70" s="26"/>
      <c r="C70" s="26"/>
      <c r="D70" s="26"/>
      <c r="E70" s="55"/>
      <c r="F70" s="56"/>
      <c r="G70" s="57"/>
      <c r="I70" s="190"/>
      <c r="J70" s="190"/>
      <c r="K70" s="190"/>
    </row>
    <row r="71" spans="1:11">
      <c r="A71" s="207" t="s">
        <v>165</v>
      </c>
      <c r="B71" s="207"/>
      <c r="C71" s="207"/>
      <c r="D71" s="207"/>
      <c r="E71" s="45"/>
      <c r="F71" s="46"/>
      <c r="G71" s="47"/>
      <c r="I71" s="190"/>
      <c r="J71" s="190"/>
      <c r="K71" s="190"/>
    </row>
    <row r="72" spans="1:11">
      <c r="A72" s="26"/>
      <c r="B72" s="204" t="s">
        <v>146</v>
      </c>
      <c r="C72" s="204"/>
      <c r="D72" s="204"/>
      <c r="E72" s="48">
        <v>7016.2327899999991</v>
      </c>
      <c r="F72" s="48">
        <v>9893.5153399999999</v>
      </c>
      <c r="G72" s="49">
        <v>13881.95377</v>
      </c>
      <c r="I72" s="190"/>
      <c r="J72" s="190"/>
      <c r="K72" s="190"/>
    </row>
    <row r="73" spans="1:11">
      <c r="A73" s="26"/>
      <c r="B73" s="208" t="s">
        <v>147</v>
      </c>
      <c r="C73" s="208"/>
      <c r="D73" s="208"/>
      <c r="E73" s="48">
        <v>268620.87729831447</v>
      </c>
      <c r="F73" s="48">
        <v>279764.55523358815</v>
      </c>
      <c r="G73" s="49">
        <v>307795.64823791676</v>
      </c>
      <c r="I73" s="190"/>
      <c r="J73" s="190"/>
      <c r="K73" s="190"/>
    </row>
    <row r="74" spans="1:11">
      <c r="A74" s="26"/>
      <c r="B74" s="209" t="s">
        <v>148</v>
      </c>
      <c r="C74" s="209"/>
      <c r="D74" s="209"/>
      <c r="E74" s="48">
        <v>422322.02740409994</v>
      </c>
      <c r="F74" s="48">
        <v>439485.5729107667</v>
      </c>
      <c r="G74" s="49">
        <v>377917.131368484</v>
      </c>
      <c r="I74" s="190"/>
      <c r="J74" s="190"/>
      <c r="K74" s="190"/>
    </row>
    <row r="75" spans="1:11">
      <c r="A75" s="26"/>
      <c r="B75" s="209" t="s">
        <v>149</v>
      </c>
      <c r="C75" s="209"/>
      <c r="D75" s="209"/>
      <c r="E75" s="48">
        <v>1703.4308799999999</v>
      </c>
      <c r="F75" s="48">
        <v>122101.74136840957</v>
      </c>
      <c r="G75" s="49">
        <v>52173.662437136976</v>
      </c>
      <c r="I75" s="190"/>
      <c r="J75" s="190"/>
      <c r="K75" s="190"/>
    </row>
    <row r="76" spans="1:11">
      <c r="A76" s="26"/>
      <c r="B76" s="209" t="s">
        <v>150</v>
      </c>
      <c r="C76" s="209"/>
      <c r="D76" s="209"/>
      <c r="E76" s="48">
        <v>203555.30877665675</v>
      </c>
      <c r="F76" s="48">
        <v>284003.75903942657</v>
      </c>
      <c r="G76" s="49">
        <v>366442.17939035542</v>
      </c>
      <c r="I76" s="190"/>
      <c r="J76" s="190"/>
      <c r="K76" s="190"/>
    </row>
    <row r="77" spans="1:11">
      <c r="A77" s="26"/>
      <c r="B77" s="209" t="s">
        <v>151</v>
      </c>
      <c r="C77" s="209"/>
      <c r="D77" s="209"/>
      <c r="E77" s="48">
        <v>0</v>
      </c>
      <c r="F77" s="48">
        <v>0</v>
      </c>
      <c r="G77" s="49">
        <v>0</v>
      </c>
      <c r="I77" s="190"/>
      <c r="J77" s="190"/>
      <c r="K77" s="190"/>
    </row>
    <row r="78" spans="1:11" ht="13.5" thickBot="1">
      <c r="A78" s="26"/>
      <c r="B78" s="205" t="s">
        <v>166</v>
      </c>
      <c r="C78" s="205"/>
      <c r="D78" s="205"/>
      <c r="E78" s="50">
        <v>903217.87714907108</v>
      </c>
      <c r="F78" s="50">
        <v>1135249.1438921909</v>
      </c>
      <c r="G78" s="51">
        <v>1118210.5752038932</v>
      </c>
      <c r="I78" s="190"/>
      <c r="J78" s="190"/>
      <c r="K78" s="190"/>
    </row>
    <row r="79" spans="1:11" ht="13.5" thickTop="1">
      <c r="E79" s="58"/>
      <c r="F79" s="2"/>
      <c r="G79" s="59"/>
      <c r="I79" s="190"/>
      <c r="J79" s="190"/>
      <c r="K79" s="190"/>
    </row>
    <row r="80" spans="1:11">
      <c r="A80" s="211" t="s">
        <v>179</v>
      </c>
      <c r="B80" s="212"/>
      <c r="C80" s="212"/>
      <c r="D80" s="212"/>
      <c r="E80" s="58"/>
      <c r="F80" s="2"/>
      <c r="G80" s="59"/>
      <c r="I80" s="190"/>
      <c r="J80" s="190"/>
      <c r="K80" s="190"/>
    </row>
    <row r="81" spans="1:11">
      <c r="A81" s="207" t="s">
        <v>167</v>
      </c>
      <c r="B81" s="207"/>
      <c r="C81" s="207"/>
      <c r="D81" s="207"/>
      <c r="E81" s="58"/>
      <c r="F81" s="2"/>
      <c r="G81" s="59"/>
      <c r="I81" s="190"/>
      <c r="J81" s="190"/>
      <c r="K81" s="190"/>
    </row>
    <row r="82" spans="1:11">
      <c r="A82" s="26"/>
      <c r="B82" s="204" t="s">
        <v>146</v>
      </c>
      <c r="C82" s="204"/>
      <c r="D82" s="204"/>
      <c r="E82" s="48">
        <v>25766.018980000001</v>
      </c>
      <c r="F82" s="48">
        <v>26135.018980000001</v>
      </c>
      <c r="G82" s="49">
        <v>19433.067490000001</v>
      </c>
      <c r="I82" s="190"/>
      <c r="J82" s="190"/>
      <c r="K82" s="190"/>
    </row>
    <row r="83" spans="1:11">
      <c r="A83" s="26"/>
      <c r="B83" s="208" t="s">
        <v>147</v>
      </c>
      <c r="C83" s="208"/>
      <c r="D83" s="208"/>
      <c r="E83" s="48">
        <v>515883.76224157953</v>
      </c>
      <c r="F83" s="48">
        <v>533162.08260176145</v>
      </c>
      <c r="G83" s="49">
        <v>717290.74934426579</v>
      </c>
      <c r="I83" s="190"/>
      <c r="J83" s="190"/>
      <c r="K83" s="190"/>
    </row>
    <row r="84" spans="1:11">
      <c r="A84" s="26"/>
      <c r="B84" s="209" t="s">
        <v>148</v>
      </c>
      <c r="C84" s="209"/>
      <c r="D84" s="209"/>
      <c r="E84" s="48">
        <v>360775.84080000001</v>
      </c>
      <c r="F84" s="48">
        <v>378794.60939</v>
      </c>
      <c r="G84" s="49">
        <v>439248.99022000009</v>
      </c>
      <c r="I84" s="190"/>
      <c r="J84" s="190"/>
      <c r="K84" s="190"/>
    </row>
    <row r="85" spans="1:11">
      <c r="A85" s="26"/>
      <c r="B85" s="209" t="s">
        <v>149</v>
      </c>
      <c r="C85" s="209"/>
      <c r="D85" s="209"/>
      <c r="E85" s="48">
        <v>186742.46483138553</v>
      </c>
      <c r="F85" s="48">
        <v>278431.63887260918</v>
      </c>
      <c r="G85" s="49">
        <v>167588.4562519679</v>
      </c>
      <c r="I85" s="190"/>
      <c r="J85" s="190"/>
      <c r="K85" s="190"/>
    </row>
    <row r="86" spans="1:11">
      <c r="A86" s="26"/>
      <c r="B86" s="209" t="s">
        <v>150</v>
      </c>
      <c r="C86" s="209"/>
      <c r="D86" s="209"/>
      <c r="E86" s="48">
        <v>1944310.4912411938</v>
      </c>
      <c r="F86" s="48">
        <v>2057952.0502219731</v>
      </c>
      <c r="G86" s="49">
        <v>2089418.2845347668</v>
      </c>
      <c r="I86" s="190"/>
      <c r="J86" s="190"/>
      <c r="K86" s="190"/>
    </row>
    <row r="87" spans="1:11">
      <c r="A87" s="26"/>
      <c r="B87" s="209" t="s">
        <v>151</v>
      </c>
      <c r="C87" s="209"/>
      <c r="D87" s="209"/>
      <c r="E87" s="48">
        <v>0</v>
      </c>
      <c r="F87" s="48">
        <v>0</v>
      </c>
      <c r="G87" s="49">
        <v>0</v>
      </c>
      <c r="I87" s="190"/>
      <c r="J87" s="190"/>
      <c r="K87" s="190"/>
    </row>
    <row r="88" spans="1:11" ht="13.5" thickBot="1">
      <c r="A88" s="26"/>
      <c r="B88" s="205" t="s">
        <v>168</v>
      </c>
      <c r="C88" s="205"/>
      <c r="D88" s="205"/>
      <c r="E88" s="50">
        <v>3033478.5780941588</v>
      </c>
      <c r="F88" s="50">
        <v>3274475.4000663436</v>
      </c>
      <c r="G88" s="51">
        <v>3432979.5478410008</v>
      </c>
      <c r="I88" s="190"/>
      <c r="J88" s="190"/>
      <c r="K88" s="190"/>
    </row>
    <row r="89" spans="1:11" ht="13.5" thickTop="1">
      <c r="A89" s="26"/>
      <c r="B89" s="210"/>
      <c r="C89" s="210"/>
      <c r="D89" s="210"/>
      <c r="E89" s="52"/>
      <c r="F89" s="53"/>
      <c r="G89" s="54"/>
      <c r="I89" s="190"/>
      <c r="J89" s="190"/>
      <c r="K89" s="190"/>
    </row>
    <row r="90" spans="1:11">
      <c r="A90" s="207" t="s">
        <v>169</v>
      </c>
      <c r="B90" s="207"/>
      <c r="C90" s="207"/>
      <c r="D90" s="207"/>
      <c r="E90" s="45"/>
      <c r="F90" s="46"/>
      <c r="G90" s="47"/>
      <c r="I90" s="190"/>
      <c r="J90" s="190"/>
      <c r="K90" s="190"/>
    </row>
    <row r="91" spans="1:11">
      <c r="A91" s="26"/>
      <c r="B91" s="204" t="s">
        <v>146</v>
      </c>
      <c r="C91" s="204"/>
      <c r="D91" s="204"/>
      <c r="E91" s="48">
        <v>16594</v>
      </c>
      <c r="F91" s="48">
        <v>16594</v>
      </c>
      <c r="G91" s="49">
        <v>11514</v>
      </c>
      <c r="I91" s="190"/>
      <c r="J91" s="190"/>
      <c r="K91" s="190"/>
    </row>
    <row r="92" spans="1:11">
      <c r="A92" s="26"/>
      <c r="B92" s="208" t="s">
        <v>147</v>
      </c>
      <c r="C92" s="208"/>
      <c r="D92" s="208"/>
      <c r="E92" s="48">
        <v>232893.01745001125</v>
      </c>
      <c r="F92" s="48">
        <v>239186.67371670154</v>
      </c>
      <c r="G92" s="49">
        <v>278488.78899525839</v>
      </c>
      <c r="I92" s="190"/>
      <c r="J92" s="190"/>
      <c r="K92" s="190"/>
    </row>
    <row r="93" spans="1:11">
      <c r="A93" s="26"/>
      <c r="B93" s="209" t="s">
        <v>148</v>
      </c>
      <c r="C93" s="209"/>
      <c r="D93" s="209"/>
      <c r="E93" s="48">
        <v>0</v>
      </c>
      <c r="F93" s="48">
        <v>0</v>
      </c>
      <c r="G93" s="49">
        <v>0</v>
      </c>
      <c r="I93" s="190"/>
      <c r="J93" s="190"/>
      <c r="K93" s="190"/>
    </row>
    <row r="94" spans="1:11">
      <c r="A94" s="26"/>
      <c r="B94" s="209" t="s">
        <v>149</v>
      </c>
      <c r="C94" s="209"/>
      <c r="D94" s="209"/>
      <c r="E94" s="48">
        <v>185490.17638013556</v>
      </c>
      <c r="F94" s="48">
        <v>189658.73426918284</v>
      </c>
      <c r="G94" s="49">
        <v>138028.93512677908</v>
      </c>
      <c r="I94" s="190"/>
      <c r="J94" s="190"/>
      <c r="K94" s="190"/>
    </row>
    <row r="95" spans="1:11">
      <c r="A95" s="26"/>
      <c r="B95" s="209" t="s">
        <v>150</v>
      </c>
      <c r="C95" s="209"/>
      <c r="D95" s="209"/>
      <c r="E95" s="48">
        <v>1808739.4066484463</v>
      </c>
      <c r="F95" s="48">
        <v>1859616.0145516461</v>
      </c>
      <c r="G95" s="49">
        <v>1738000.0763608362</v>
      </c>
      <c r="I95" s="190"/>
      <c r="J95" s="190"/>
      <c r="K95" s="190"/>
    </row>
    <row r="96" spans="1:11">
      <c r="A96" s="26"/>
      <c r="B96" s="209" t="s">
        <v>151</v>
      </c>
      <c r="C96" s="209"/>
      <c r="D96" s="209"/>
      <c r="E96" s="48">
        <v>0</v>
      </c>
      <c r="F96" s="48">
        <v>0</v>
      </c>
      <c r="G96" s="49">
        <v>0</v>
      </c>
      <c r="I96" s="190"/>
      <c r="J96" s="190"/>
      <c r="K96" s="190"/>
    </row>
    <row r="97" spans="1:11" ht="13.5" thickBot="1">
      <c r="A97" s="26"/>
      <c r="B97" s="205" t="s">
        <v>170</v>
      </c>
      <c r="C97" s="205"/>
      <c r="D97" s="205"/>
      <c r="E97" s="50">
        <v>2243716.6004785928</v>
      </c>
      <c r="F97" s="50">
        <v>2305055.4225375308</v>
      </c>
      <c r="G97" s="51">
        <v>2166031.8004828738</v>
      </c>
      <c r="I97" s="190"/>
      <c r="J97" s="190"/>
      <c r="K97" s="190"/>
    </row>
    <row r="98" spans="1:11" ht="13.5" thickTop="1">
      <c r="A98" s="26"/>
      <c r="B98" s="26"/>
      <c r="C98" s="26"/>
      <c r="D98" s="26"/>
      <c r="E98" s="55"/>
      <c r="F98" s="56"/>
      <c r="G98" s="57"/>
      <c r="I98" s="190"/>
      <c r="J98" s="190"/>
      <c r="K98" s="190"/>
    </row>
    <row r="99" spans="1:11">
      <c r="A99" s="207" t="s">
        <v>171</v>
      </c>
      <c r="B99" s="207"/>
      <c r="C99" s="207"/>
      <c r="D99" s="207"/>
      <c r="E99" s="45"/>
      <c r="F99" s="46"/>
      <c r="G99" s="47"/>
      <c r="I99" s="190"/>
      <c r="J99" s="190"/>
      <c r="K99" s="190"/>
    </row>
    <row r="100" spans="1:11">
      <c r="A100" s="26"/>
      <c r="B100" s="204" t="s">
        <v>146</v>
      </c>
      <c r="C100" s="204"/>
      <c r="D100" s="204"/>
      <c r="E100" s="48">
        <v>9172.0189800000007</v>
      </c>
      <c r="F100" s="48">
        <v>9541.0189800000007</v>
      </c>
      <c r="G100" s="49">
        <v>7919.0674900000013</v>
      </c>
      <c r="I100" s="190"/>
      <c r="J100" s="190"/>
      <c r="K100" s="190"/>
    </row>
    <row r="101" spans="1:11">
      <c r="A101" s="26"/>
      <c r="B101" s="208" t="s">
        <v>147</v>
      </c>
      <c r="C101" s="208"/>
      <c r="D101" s="208"/>
      <c r="E101" s="48">
        <v>282990.7447915682</v>
      </c>
      <c r="F101" s="48">
        <v>293975.40888505982</v>
      </c>
      <c r="G101" s="49">
        <v>438801.96034900739</v>
      </c>
      <c r="I101" s="190"/>
      <c r="J101" s="190"/>
      <c r="K101" s="190"/>
    </row>
    <row r="102" spans="1:11">
      <c r="A102" s="26"/>
      <c r="B102" s="209" t="s">
        <v>148</v>
      </c>
      <c r="C102" s="209"/>
      <c r="D102" s="209"/>
      <c r="E102" s="48">
        <v>360775.84080000001</v>
      </c>
      <c r="F102" s="48">
        <v>378794.60939</v>
      </c>
      <c r="G102" s="49">
        <v>439248.99022000009</v>
      </c>
      <c r="I102" s="190"/>
      <c r="J102" s="190"/>
      <c r="K102" s="190"/>
    </row>
    <row r="103" spans="1:11">
      <c r="A103" s="26"/>
      <c r="B103" s="209" t="s">
        <v>149</v>
      </c>
      <c r="C103" s="209"/>
      <c r="D103" s="209"/>
      <c r="E103" s="48">
        <v>1252.28845125</v>
      </c>
      <c r="F103" s="48">
        <v>88772.904603426359</v>
      </c>
      <c r="G103" s="49">
        <v>29559.52112518884</v>
      </c>
      <c r="I103" s="190"/>
      <c r="J103" s="190"/>
      <c r="K103" s="190"/>
    </row>
    <row r="104" spans="1:11">
      <c r="A104" s="26"/>
      <c r="B104" s="209" t="s">
        <v>150</v>
      </c>
      <c r="C104" s="209"/>
      <c r="D104" s="209"/>
      <c r="E104" s="48">
        <v>135571.08459274788</v>
      </c>
      <c r="F104" s="48">
        <v>198336.03567032685</v>
      </c>
      <c r="G104" s="49">
        <v>351418.2081739307</v>
      </c>
      <c r="I104" s="190"/>
      <c r="J104" s="190"/>
      <c r="K104" s="190"/>
    </row>
    <row r="105" spans="1:11">
      <c r="A105" s="26"/>
      <c r="B105" s="209" t="s">
        <v>151</v>
      </c>
      <c r="C105" s="209"/>
      <c r="D105" s="209"/>
      <c r="E105" s="48">
        <v>0</v>
      </c>
      <c r="F105" s="48">
        <v>0</v>
      </c>
      <c r="G105" s="49">
        <v>0</v>
      </c>
      <c r="I105" s="190"/>
      <c r="J105" s="190"/>
      <c r="K105" s="190"/>
    </row>
    <row r="106" spans="1:11" ht="13.5" thickBot="1">
      <c r="A106" s="26"/>
      <c r="B106" s="205" t="s">
        <v>172</v>
      </c>
      <c r="C106" s="205"/>
      <c r="D106" s="205"/>
      <c r="E106" s="50">
        <v>789761.97761556611</v>
      </c>
      <c r="F106" s="50">
        <v>969419.97752881306</v>
      </c>
      <c r="G106" s="51">
        <v>1266947.747358127</v>
      </c>
      <c r="I106" s="190"/>
      <c r="J106" s="190"/>
      <c r="K106" s="190"/>
    </row>
    <row r="107" spans="1:11" ht="13.5" thickTop="1">
      <c r="A107" s="26"/>
      <c r="B107" s="26"/>
      <c r="C107" s="26"/>
      <c r="D107" s="26"/>
      <c r="E107" s="55"/>
      <c r="F107" s="56"/>
      <c r="G107" s="57"/>
      <c r="I107" s="190"/>
      <c r="J107" s="190"/>
      <c r="K107" s="190"/>
    </row>
    <row r="108" spans="1:11">
      <c r="A108" s="207" t="s">
        <v>173</v>
      </c>
      <c r="B108" s="207"/>
      <c r="C108" s="207"/>
      <c r="D108" s="207"/>
      <c r="E108" s="45"/>
      <c r="F108" s="46"/>
      <c r="G108" s="47"/>
      <c r="I108" s="190"/>
      <c r="J108" s="190"/>
      <c r="K108" s="190"/>
    </row>
    <row r="109" spans="1:11">
      <c r="A109" s="26"/>
      <c r="B109" s="204" t="s">
        <v>146</v>
      </c>
      <c r="C109" s="204"/>
      <c r="D109" s="204"/>
      <c r="E109" s="48">
        <v>24370.385999999999</v>
      </c>
      <c r="F109" s="48">
        <v>26135.018980000001</v>
      </c>
      <c r="G109" s="49">
        <v>19433.067490000001</v>
      </c>
      <c r="I109" s="190"/>
      <c r="J109" s="190"/>
      <c r="K109" s="190"/>
    </row>
    <row r="110" spans="1:11">
      <c r="A110" s="26"/>
      <c r="B110" s="208" t="s">
        <v>147</v>
      </c>
      <c r="C110" s="208"/>
      <c r="D110" s="208"/>
      <c r="E110" s="48">
        <v>456065.15354157949</v>
      </c>
      <c r="F110" s="48">
        <v>472713.92190176144</v>
      </c>
      <c r="G110" s="49">
        <v>642005.85286136915</v>
      </c>
      <c r="I110" s="190"/>
      <c r="J110" s="190"/>
      <c r="K110" s="190"/>
    </row>
    <row r="111" spans="1:11">
      <c r="A111" s="26"/>
      <c r="B111" s="209" t="s">
        <v>148</v>
      </c>
      <c r="C111" s="209"/>
      <c r="D111" s="209"/>
      <c r="E111" s="48">
        <v>336522.84080000012</v>
      </c>
      <c r="F111" s="48">
        <v>354541.60939000011</v>
      </c>
      <c r="G111" s="49">
        <v>399594.99022000009</v>
      </c>
      <c r="I111" s="190"/>
      <c r="J111" s="190"/>
      <c r="K111" s="190"/>
    </row>
    <row r="112" spans="1:11">
      <c r="A112" s="26"/>
      <c r="B112" s="209" t="s">
        <v>149</v>
      </c>
      <c r="C112" s="209"/>
      <c r="D112" s="209"/>
      <c r="E112" s="48">
        <v>200990.74433138553</v>
      </c>
      <c r="F112" s="48">
        <v>292679.91837260919</v>
      </c>
      <c r="G112" s="49">
        <v>184915.93939811757</v>
      </c>
      <c r="I112" s="190"/>
      <c r="J112" s="190"/>
      <c r="K112" s="190"/>
    </row>
    <row r="113" spans="1:11">
      <c r="A113" s="26"/>
      <c r="B113" s="209" t="s">
        <v>150</v>
      </c>
      <c r="C113" s="209"/>
      <c r="D113" s="209"/>
      <c r="E113" s="48">
        <v>1562309.3869411941</v>
      </c>
      <c r="F113" s="48">
        <v>1644879.1979219732</v>
      </c>
      <c r="G113" s="49">
        <v>1655799.9482398147</v>
      </c>
      <c r="I113" s="190"/>
      <c r="J113" s="190"/>
      <c r="K113" s="190"/>
    </row>
    <row r="114" spans="1:11">
      <c r="A114" s="26"/>
      <c r="B114" s="209" t="s">
        <v>151</v>
      </c>
      <c r="C114" s="209"/>
      <c r="D114" s="209"/>
      <c r="E114" s="48">
        <v>0</v>
      </c>
      <c r="F114" s="48">
        <v>0</v>
      </c>
      <c r="G114" s="49">
        <v>0</v>
      </c>
      <c r="I114" s="190"/>
      <c r="J114" s="190"/>
      <c r="K114" s="190"/>
    </row>
    <row r="115" spans="1:11" ht="13.5" thickBot="1">
      <c r="A115" s="26"/>
      <c r="B115" s="205" t="s">
        <v>174</v>
      </c>
      <c r="C115" s="205"/>
      <c r="D115" s="205"/>
      <c r="E115" s="50">
        <v>2580258.5116141592</v>
      </c>
      <c r="F115" s="50">
        <v>2790949.666566344</v>
      </c>
      <c r="G115" s="50">
        <v>2901749.7982093017</v>
      </c>
      <c r="I115" s="190"/>
      <c r="J115" s="190"/>
      <c r="K115" s="190"/>
    </row>
    <row r="116" spans="1:11" ht="13.5" thickTop="1">
      <c r="A116" s="26"/>
      <c r="B116" s="210"/>
      <c r="C116" s="210"/>
      <c r="D116" s="210"/>
      <c r="E116" s="52"/>
      <c r="F116" s="53"/>
      <c r="G116" s="54"/>
      <c r="I116" s="190"/>
      <c r="J116" s="190"/>
      <c r="K116" s="190"/>
    </row>
    <row r="117" spans="1:11">
      <c r="A117" s="207" t="s">
        <v>175</v>
      </c>
      <c r="B117" s="207"/>
      <c r="C117" s="207"/>
      <c r="D117" s="207"/>
      <c r="E117" s="45"/>
      <c r="F117" s="46"/>
      <c r="G117" s="47"/>
      <c r="I117" s="190"/>
      <c r="J117" s="190"/>
      <c r="K117" s="190"/>
    </row>
    <row r="118" spans="1:11">
      <c r="A118" s="26"/>
      <c r="B118" s="204" t="s">
        <v>146</v>
      </c>
      <c r="C118" s="204"/>
      <c r="D118" s="204"/>
      <c r="E118" s="48">
        <v>16594</v>
      </c>
      <c r="F118" s="48">
        <v>16594</v>
      </c>
      <c r="G118" s="49">
        <v>11514</v>
      </c>
      <c r="I118" s="190"/>
      <c r="J118" s="190"/>
      <c r="K118" s="190"/>
    </row>
    <row r="119" spans="1:11">
      <c r="A119" s="26"/>
      <c r="B119" s="208" t="s">
        <v>147</v>
      </c>
      <c r="C119" s="208"/>
      <c r="D119" s="208"/>
      <c r="E119" s="48">
        <v>179907.40875001124</v>
      </c>
      <c r="F119" s="48">
        <v>185571.51301670153</v>
      </c>
      <c r="G119" s="49">
        <v>206307.49251236173</v>
      </c>
      <c r="I119" s="190"/>
      <c r="J119" s="190"/>
      <c r="K119" s="190"/>
    </row>
    <row r="120" spans="1:11">
      <c r="A120" s="26"/>
      <c r="B120" s="209" t="s">
        <v>148</v>
      </c>
      <c r="C120" s="209"/>
      <c r="D120" s="209"/>
      <c r="E120" s="48">
        <v>0</v>
      </c>
      <c r="F120" s="48">
        <v>0</v>
      </c>
      <c r="G120" s="49">
        <v>0</v>
      </c>
      <c r="I120" s="190"/>
      <c r="J120" s="190"/>
      <c r="K120" s="190"/>
    </row>
    <row r="121" spans="1:11">
      <c r="A121" s="26"/>
      <c r="B121" s="209" t="s">
        <v>149</v>
      </c>
      <c r="C121" s="209"/>
      <c r="D121" s="209"/>
      <c r="E121" s="48">
        <v>199835.45588013556</v>
      </c>
      <c r="F121" s="48">
        <v>204004.01376918284</v>
      </c>
      <c r="G121" s="49">
        <v>155752.41827292871</v>
      </c>
      <c r="I121" s="190"/>
      <c r="J121" s="190"/>
      <c r="K121" s="190"/>
    </row>
    <row r="122" spans="1:11">
      <c r="A122" s="26"/>
      <c r="B122" s="209" t="s">
        <v>150</v>
      </c>
      <c r="C122" s="209"/>
      <c r="D122" s="209"/>
      <c r="E122" s="48">
        <v>1470154.3023484461</v>
      </c>
      <c r="F122" s="48">
        <v>1489959.1622516462</v>
      </c>
      <c r="G122" s="49">
        <v>1342221.1400658842</v>
      </c>
      <c r="I122" s="190"/>
      <c r="J122" s="190"/>
      <c r="K122" s="190"/>
    </row>
    <row r="123" spans="1:11">
      <c r="A123" s="26"/>
      <c r="B123" s="209" t="s">
        <v>151</v>
      </c>
      <c r="C123" s="209"/>
      <c r="D123" s="209"/>
      <c r="E123" s="48">
        <v>0</v>
      </c>
      <c r="F123" s="48">
        <v>0</v>
      </c>
      <c r="G123" s="49">
        <v>0</v>
      </c>
      <c r="I123" s="190"/>
      <c r="J123" s="190"/>
      <c r="K123" s="190"/>
    </row>
    <row r="124" spans="1:11" ht="13.5" thickBot="1">
      <c r="A124" s="26"/>
      <c r="B124" s="205" t="s">
        <v>176</v>
      </c>
      <c r="C124" s="205"/>
      <c r="D124" s="205"/>
      <c r="E124" s="50">
        <v>1866491.166978593</v>
      </c>
      <c r="F124" s="50">
        <v>1896128.6890375307</v>
      </c>
      <c r="G124" s="51">
        <v>1715795.0508511746</v>
      </c>
      <c r="I124" s="190"/>
      <c r="J124" s="190"/>
      <c r="K124" s="190"/>
    </row>
    <row r="125" spans="1:11" ht="13.5" thickTop="1">
      <c r="A125" s="26"/>
      <c r="B125" s="26"/>
      <c r="C125" s="26"/>
      <c r="D125" s="26"/>
      <c r="E125" s="55"/>
      <c r="F125" s="56"/>
      <c r="G125" s="57"/>
      <c r="I125" s="190"/>
      <c r="J125" s="190"/>
      <c r="K125" s="190"/>
    </row>
    <row r="126" spans="1:11">
      <c r="A126" s="207" t="s">
        <v>177</v>
      </c>
      <c r="B126" s="207"/>
      <c r="C126" s="207"/>
      <c r="D126" s="207"/>
      <c r="E126" s="45"/>
      <c r="F126" s="46"/>
      <c r="G126" s="47"/>
      <c r="I126" s="190"/>
      <c r="J126" s="190"/>
      <c r="K126" s="190"/>
    </row>
    <row r="127" spans="1:11">
      <c r="A127" s="26"/>
      <c r="B127" s="204" t="s">
        <v>146</v>
      </c>
      <c r="C127" s="204"/>
      <c r="D127" s="204"/>
      <c r="E127" s="48">
        <v>7776.3859999999995</v>
      </c>
      <c r="F127" s="48">
        <v>9541.0189799999989</v>
      </c>
      <c r="G127" s="49">
        <v>7919.0674900000013</v>
      </c>
      <c r="I127" s="190"/>
      <c r="J127" s="190"/>
      <c r="K127" s="190"/>
    </row>
    <row r="128" spans="1:11">
      <c r="A128" s="26"/>
      <c r="B128" s="208" t="s">
        <v>147</v>
      </c>
      <c r="C128" s="208"/>
      <c r="D128" s="208"/>
      <c r="E128" s="48">
        <v>276157.74479156826</v>
      </c>
      <c r="F128" s="48">
        <v>287142.40888505982</v>
      </c>
      <c r="G128" s="49">
        <v>435698.36034900742</v>
      </c>
      <c r="I128" s="190"/>
      <c r="J128" s="190"/>
      <c r="K128" s="190"/>
    </row>
    <row r="129" spans="1:11">
      <c r="A129" s="26"/>
      <c r="B129" s="209" t="s">
        <v>148</v>
      </c>
      <c r="C129" s="209"/>
      <c r="D129" s="209"/>
      <c r="E129" s="48">
        <v>336522.84080000012</v>
      </c>
      <c r="F129" s="48">
        <v>354541.60939000011</v>
      </c>
      <c r="G129" s="49">
        <v>399594.99022000009</v>
      </c>
      <c r="I129" s="190"/>
      <c r="J129" s="190"/>
      <c r="K129" s="190"/>
    </row>
    <row r="130" spans="1:11">
      <c r="A130" s="26"/>
      <c r="B130" s="209" t="s">
        <v>149</v>
      </c>
      <c r="C130" s="209"/>
      <c r="D130" s="209"/>
      <c r="E130" s="48">
        <v>1155.28845125</v>
      </c>
      <c r="F130" s="48">
        <v>88675.904603426359</v>
      </c>
      <c r="G130" s="49">
        <v>29163.52112518884</v>
      </c>
      <c r="I130" s="190"/>
      <c r="J130" s="190"/>
      <c r="K130" s="190"/>
    </row>
    <row r="131" spans="1:11">
      <c r="A131" s="26"/>
      <c r="B131" s="209" t="s">
        <v>150</v>
      </c>
      <c r="C131" s="209"/>
      <c r="D131" s="209"/>
      <c r="E131" s="48">
        <v>92155.08459274788</v>
      </c>
      <c r="F131" s="48">
        <v>154920.03567032688</v>
      </c>
      <c r="G131" s="49">
        <v>313578.80817393074</v>
      </c>
      <c r="I131" s="190"/>
      <c r="J131" s="190"/>
      <c r="K131" s="190"/>
    </row>
    <row r="132" spans="1:11">
      <c r="A132" s="26"/>
      <c r="B132" s="209" t="s">
        <v>151</v>
      </c>
      <c r="C132" s="209"/>
      <c r="D132" s="209"/>
      <c r="E132" s="48">
        <v>0</v>
      </c>
      <c r="F132" s="48">
        <v>0</v>
      </c>
      <c r="G132" s="49">
        <v>0</v>
      </c>
      <c r="I132" s="190"/>
      <c r="J132" s="190"/>
      <c r="K132" s="190"/>
    </row>
    <row r="133" spans="1:11" ht="13.5" thickBot="1">
      <c r="A133" s="26"/>
      <c r="B133" s="205" t="s">
        <v>178</v>
      </c>
      <c r="C133" s="205"/>
      <c r="D133" s="205"/>
      <c r="E133" s="50">
        <v>713767.34463556623</v>
      </c>
      <c r="F133" s="50">
        <v>894820.97752881306</v>
      </c>
      <c r="G133" s="51">
        <v>1185954.747358127</v>
      </c>
      <c r="I133" s="190"/>
      <c r="J133" s="190"/>
      <c r="K133" s="190"/>
    </row>
    <row r="134" spans="1:11" ht="13.5" thickTop="1">
      <c r="B134" s="5"/>
      <c r="C134" s="5"/>
      <c r="D134" s="5"/>
      <c r="E134" s="58"/>
      <c r="F134" s="2"/>
      <c r="G134" s="59"/>
      <c r="I134" s="190"/>
      <c r="J134" s="190"/>
      <c r="K134" s="190"/>
    </row>
    <row r="135" spans="1:11">
      <c r="A135" s="21" t="s">
        <v>206</v>
      </c>
      <c r="B135" s="5"/>
      <c r="C135" s="5"/>
      <c r="D135" s="5"/>
      <c r="E135" s="58"/>
      <c r="F135" s="2"/>
      <c r="G135" s="59"/>
      <c r="I135" s="190"/>
      <c r="J135" s="190"/>
      <c r="K135" s="190"/>
    </row>
    <row r="136" spans="1:11">
      <c r="A136" s="207" t="s">
        <v>180</v>
      </c>
      <c r="B136" s="207"/>
      <c r="C136" s="207"/>
      <c r="D136" s="207"/>
      <c r="E136" s="58"/>
      <c r="F136" s="2"/>
      <c r="G136" s="59"/>
      <c r="I136" s="190"/>
      <c r="J136" s="190"/>
      <c r="K136" s="190"/>
    </row>
    <row r="137" spans="1:11">
      <c r="A137" s="26"/>
      <c r="B137" s="204" t="s">
        <v>181</v>
      </c>
      <c r="C137" s="204"/>
      <c r="D137" s="204"/>
      <c r="E137" s="48">
        <v>363837.40044</v>
      </c>
      <c r="F137" s="48">
        <v>363837.40043999994</v>
      </c>
      <c r="G137" s="49">
        <v>447499.42034000001</v>
      </c>
      <c r="I137" s="190"/>
      <c r="J137" s="190"/>
      <c r="K137" s="190"/>
    </row>
    <row r="138" spans="1:11">
      <c r="A138" s="26"/>
      <c r="B138" s="208" t="s">
        <v>182</v>
      </c>
      <c r="C138" s="208"/>
      <c r="D138" s="208"/>
      <c r="E138" s="48">
        <v>11165.604509999999</v>
      </c>
      <c r="F138" s="48">
        <v>11165.604509999999</v>
      </c>
      <c r="G138" s="49">
        <v>9772.9548900000009</v>
      </c>
      <c r="I138" s="190"/>
      <c r="J138" s="190"/>
      <c r="K138" s="190"/>
    </row>
    <row r="139" spans="1:11" ht="13.5" thickBot="1">
      <c r="A139" s="26"/>
      <c r="B139" s="205" t="s">
        <v>183</v>
      </c>
      <c r="C139" s="205"/>
      <c r="D139" s="205"/>
      <c r="E139" s="50">
        <v>375003.00494999997</v>
      </c>
      <c r="F139" s="50">
        <v>375003.00494999997</v>
      </c>
      <c r="G139" s="50">
        <v>457272.37523000001</v>
      </c>
      <c r="I139" s="190"/>
      <c r="J139" s="190"/>
      <c r="K139" s="190"/>
    </row>
    <row r="140" spans="1:11" ht="13.5" thickTop="1">
      <c r="A140" s="26"/>
      <c r="B140" s="28"/>
      <c r="C140" s="28"/>
      <c r="D140" s="28"/>
      <c r="E140" s="60"/>
      <c r="F140" s="61"/>
      <c r="G140" s="62"/>
      <c r="I140" s="190"/>
      <c r="J140" s="190"/>
      <c r="K140" s="190"/>
    </row>
    <row r="141" spans="1:11">
      <c r="A141" s="207" t="s">
        <v>184</v>
      </c>
      <c r="B141" s="207"/>
      <c r="C141" s="207"/>
      <c r="D141" s="207"/>
      <c r="E141" s="63"/>
      <c r="F141" s="64"/>
      <c r="G141" s="65"/>
      <c r="I141" s="190"/>
      <c r="J141" s="190"/>
      <c r="K141" s="190"/>
    </row>
    <row r="142" spans="1:11">
      <c r="A142" s="26"/>
      <c r="B142" s="204" t="s">
        <v>185</v>
      </c>
      <c r="C142" s="204"/>
      <c r="D142" s="204"/>
      <c r="E142" s="48">
        <v>260539.42126899672</v>
      </c>
      <c r="F142" s="48">
        <v>316439.66363449884</v>
      </c>
      <c r="G142" s="49">
        <v>421223.0741477703</v>
      </c>
      <c r="I142" s="190"/>
      <c r="J142" s="190"/>
      <c r="K142" s="190"/>
    </row>
    <row r="143" spans="1:11">
      <c r="A143" s="26"/>
      <c r="B143" s="208" t="s">
        <v>186</v>
      </c>
      <c r="C143" s="208"/>
      <c r="D143" s="208"/>
      <c r="E143" s="48">
        <v>234167.46843000004</v>
      </c>
      <c r="F143" s="48">
        <v>251791.85336000001</v>
      </c>
      <c r="G143" s="49">
        <v>310068.81694000005</v>
      </c>
      <c r="I143" s="190"/>
      <c r="J143" s="190"/>
      <c r="K143" s="190"/>
    </row>
    <row r="144" spans="1:11" ht="13.5" thickBot="1">
      <c r="A144" s="26"/>
      <c r="B144" s="205" t="s">
        <v>82</v>
      </c>
      <c r="C144" s="205"/>
      <c r="D144" s="205"/>
      <c r="E144" s="50">
        <v>494706.88969899679</v>
      </c>
      <c r="F144" s="50">
        <v>568231.5169944989</v>
      </c>
      <c r="G144" s="50">
        <v>731291.89108777023</v>
      </c>
      <c r="I144" s="190"/>
      <c r="J144" s="190"/>
      <c r="K144" s="190"/>
    </row>
    <row r="145" spans="1:11" ht="13.5" thickTop="1">
      <c r="A145" s="26"/>
      <c r="B145" s="26"/>
      <c r="C145" s="26"/>
      <c r="D145" s="26"/>
      <c r="E145" s="55"/>
      <c r="F145" s="56"/>
      <c r="G145" s="57"/>
      <c r="I145" s="190"/>
      <c r="J145" s="190"/>
      <c r="K145" s="190"/>
    </row>
    <row r="146" spans="1:11">
      <c r="A146" s="207" t="s">
        <v>187</v>
      </c>
      <c r="B146" s="207"/>
      <c r="C146" s="207"/>
      <c r="D146" s="207"/>
      <c r="E146" s="55"/>
      <c r="F146" s="56"/>
      <c r="G146" s="57"/>
      <c r="I146" s="190"/>
      <c r="J146" s="190"/>
      <c r="K146" s="190"/>
    </row>
    <row r="147" spans="1:11">
      <c r="A147" s="207" t="s">
        <v>188</v>
      </c>
      <c r="B147" s="207"/>
      <c r="C147" s="207"/>
      <c r="D147" s="207"/>
      <c r="E147" s="55"/>
      <c r="F147" s="56"/>
      <c r="G147" s="57"/>
      <c r="I147" s="190"/>
      <c r="J147" s="190"/>
      <c r="K147" s="190"/>
    </row>
    <row r="148" spans="1:11">
      <c r="A148" s="207" t="s">
        <v>189</v>
      </c>
      <c r="B148" s="207"/>
      <c r="C148" s="207"/>
      <c r="D148" s="207"/>
      <c r="E148" s="58"/>
      <c r="F148" s="2"/>
      <c r="G148" s="59"/>
      <c r="I148" s="190"/>
      <c r="J148" s="190"/>
      <c r="K148" s="190"/>
    </row>
    <row r="149" spans="1:11">
      <c r="A149" s="26"/>
      <c r="B149" s="204" t="s">
        <v>190</v>
      </c>
      <c r="C149" s="204"/>
      <c r="D149" s="204"/>
      <c r="E149" s="48">
        <v>70406.505300000004</v>
      </c>
      <c r="F149" s="48">
        <v>70406.505300000004</v>
      </c>
      <c r="G149" s="49">
        <v>130889.40921000001</v>
      </c>
      <c r="I149" s="190"/>
      <c r="J149" s="190"/>
      <c r="K149" s="190"/>
    </row>
    <row r="150" spans="1:11">
      <c r="A150" s="26"/>
      <c r="B150" s="204" t="s">
        <v>191</v>
      </c>
      <c r="C150" s="204"/>
      <c r="D150" s="204"/>
      <c r="E150" s="48">
        <v>6.8661300000000001</v>
      </c>
      <c r="F150" s="48">
        <v>6.8661300000000001</v>
      </c>
      <c r="G150" s="49">
        <v>1523.1132800000014</v>
      </c>
      <c r="I150" s="190"/>
      <c r="J150" s="190"/>
      <c r="K150" s="190"/>
    </row>
    <row r="151" spans="1:11">
      <c r="A151" s="207" t="s">
        <v>192</v>
      </c>
      <c r="B151" s="207"/>
      <c r="C151" s="207"/>
      <c r="D151" s="207"/>
      <c r="E151" s="48">
        <v>0</v>
      </c>
      <c r="F151" s="48">
        <v>0</v>
      </c>
      <c r="G151" s="49">
        <v>0</v>
      </c>
      <c r="I151" s="190"/>
      <c r="J151" s="190"/>
      <c r="K151" s="190"/>
    </row>
    <row r="152" spans="1:11">
      <c r="A152" s="26"/>
      <c r="B152" s="204" t="s">
        <v>190</v>
      </c>
      <c r="C152" s="204"/>
      <c r="D152" s="204"/>
      <c r="E152" s="48">
        <v>0</v>
      </c>
      <c r="F152" s="48">
        <v>0</v>
      </c>
      <c r="G152" s="49">
        <v>0</v>
      </c>
      <c r="I152" s="190"/>
      <c r="J152" s="190"/>
      <c r="K152" s="190"/>
    </row>
    <row r="153" spans="1:11">
      <c r="A153" s="26"/>
      <c r="B153" s="204" t="s">
        <v>191</v>
      </c>
      <c r="C153" s="204"/>
      <c r="D153" s="204"/>
      <c r="E153" s="48">
        <v>0</v>
      </c>
      <c r="F153" s="48">
        <v>0</v>
      </c>
      <c r="G153" s="49">
        <v>0</v>
      </c>
      <c r="I153" s="190"/>
      <c r="J153" s="190"/>
      <c r="K153" s="190"/>
    </row>
    <row r="154" spans="1:11">
      <c r="A154" s="26"/>
      <c r="B154" s="204" t="s">
        <v>193</v>
      </c>
      <c r="C154" s="204"/>
      <c r="D154" s="204"/>
      <c r="E154" s="48">
        <v>0</v>
      </c>
      <c r="F154" s="48">
        <v>0</v>
      </c>
      <c r="G154" s="49">
        <v>0</v>
      </c>
      <c r="I154" s="190"/>
      <c r="J154" s="190"/>
      <c r="K154" s="190"/>
    </row>
    <row r="155" spans="1:11" ht="13.5" thickBot="1">
      <c r="A155" s="26"/>
      <c r="B155" s="205" t="s">
        <v>194</v>
      </c>
      <c r="C155" s="205"/>
      <c r="D155" s="205"/>
      <c r="E155" s="50">
        <v>70413.371429999999</v>
      </c>
      <c r="F155" s="50">
        <v>70413.371429999999</v>
      </c>
      <c r="G155" s="51">
        <v>132412.52249</v>
      </c>
      <c r="I155" s="190"/>
      <c r="J155" s="190"/>
      <c r="K155" s="190"/>
    </row>
    <row r="156" spans="1:11" ht="13.5" thickTop="1">
      <c r="A156" s="26"/>
      <c r="B156" s="26"/>
      <c r="C156" s="26"/>
      <c r="D156" s="26"/>
      <c r="E156" s="55"/>
      <c r="F156" s="56"/>
      <c r="G156" s="57"/>
      <c r="I156" s="190"/>
      <c r="J156" s="190"/>
      <c r="K156" s="190"/>
    </row>
    <row r="157" spans="1:11">
      <c r="A157" s="207" t="s">
        <v>195</v>
      </c>
      <c r="B157" s="207"/>
      <c r="C157" s="207"/>
      <c r="D157" s="207"/>
      <c r="E157" s="55"/>
      <c r="F157" s="56"/>
      <c r="G157" s="57"/>
      <c r="I157" s="190"/>
      <c r="J157" s="190"/>
      <c r="K157" s="190"/>
    </row>
    <row r="158" spans="1:11">
      <c r="A158" s="207" t="s">
        <v>196</v>
      </c>
      <c r="B158" s="207"/>
      <c r="C158" s="207"/>
      <c r="D158" s="207"/>
      <c r="E158" s="58"/>
      <c r="F158" s="2"/>
      <c r="G158" s="59"/>
      <c r="I158" s="190"/>
      <c r="J158" s="190"/>
      <c r="K158" s="190"/>
    </row>
    <row r="159" spans="1:11">
      <c r="A159" s="26"/>
      <c r="B159" s="204" t="s">
        <v>197</v>
      </c>
      <c r="C159" s="204"/>
      <c r="D159" s="204"/>
      <c r="E159" s="48">
        <v>0</v>
      </c>
      <c r="F159" s="48">
        <v>0</v>
      </c>
      <c r="G159" s="49">
        <v>0</v>
      </c>
      <c r="I159" s="190"/>
      <c r="J159" s="190"/>
      <c r="K159" s="190"/>
    </row>
    <row r="160" spans="1:11">
      <c r="A160" s="26"/>
      <c r="B160" s="204" t="s">
        <v>198</v>
      </c>
      <c r="C160" s="204"/>
      <c r="D160" s="204"/>
      <c r="E160" s="48">
        <v>0</v>
      </c>
      <c r="F160" s="48">
        <v>0</v>
      </c>
      <c r="G160" s="49">
        <v>0</v>
      </c>
      <c r="I160" s="190"/>
      <c r="J160" s="190"/>
      <c r="K160" s="190"/>
    </row>
    <row r="161" spans="1:11">
      <c r="A161" s="207" t="s">
        <v>199</v>
      </c>
      <c r="B161" s="207"/>
      <c r="C161" s="207"/>
      <c r="D161" s="207"/>
      <c r="E161" s="48">
        <v>0</v>
      </c>
      <c r="F161" s="48">
        <v>0</v>
      </c>
      <c r="G161" s="49">
        <v>0</v>
      </c>
      <c r="I161" s="190"/>
      <c r="J161" s="190"/>
      <c r="K161" s="190"/>
    </row>
    <row r="162" spans="1:11">
      <c r="A162" s="26"/>
      <c r="B162" s="204" t="s">
        <v>197</v>
      </c>
      <c r="C162" s="204"/>
      <c r="D162" s="204"/>
      <c r="E162" s="48">
        <v>0</v>
      </c>
      <c r="F162" s="48">
        <v>0</v>
      </c>
      <c r="G162" s="49">
        <v>0</v>
      </c>
      <c r="I162" s="190"/>
      <c r="J162" s="190"/>
      <c r="K162" s="190"/>
    </row>
    <row r="163" spans="1:11">
      <c r="A163" s="26"/>
      <c r="B163" s="204" t="s">
        <v>200</v>
      </c>
      <c r="C163" s="204"/>
      <c r="D163" s="204"/>
      <c r="E163" s="48">
        <v>0</v>
      </c>
      <c r="F163" s="48">
        <v>0</v>
      </c>
      <c r="G163" s="49">
        <v>0</v>
      </c>
      <c r="I163" s="190"/>
      <c r="J163" s="190"/>
      <c r="K163" s="190"/>
    </row>
    <row r="164" spans="1:11">
      <c r="A164" s="26"/>
      <c r="B164" s="204" t="s">
        <v>201</v>
      </c>
      <c r="C164" s="204"/>
      <c r="D164" s="204"/>
      <c r="E164" s="48">
        <v>0</v>
      </c>
      <c r="F164" s="48">
        <v>0</v>
      </c>
      <c r="G164" s="49">
        <v>0</v>
      </c>
      <c r="I164" s="190"/>
      <c r="J164" s="190"/>
      <c r="K164" s="190"/>
    </row>
    <row r="165" spans="1:11" ht="13.5" thickBot="1">
      <c r="A165" s="26"/>
      <c r="B165" s="205" t="s">
        <v>202</v>
      </c>
      <c r="C165" s="205"/>
      <c r="D165" s="205"/>
      <c r="E165" s="50">
        <v>0</v>
      </c>
      <c r="F165" s="50">
        <v>0</v>
      </c>
      <c r="G165" s="51">
        <v>0</v>
      </c>
      <c r="I165" s="190"/>
      <c r="J165" s="190"/>
      <c r="K165" s="190"/>
    </row>
    <row r="166" spans="1:11" ht="13.5" thickTop="1">
      <c r="A166" s="26"/>
      <c r="B166" s="26"/>
      <c r="C166" s="26"/>
      <c r="D166" s="26"/>
      <c r="E166" s="55"/>
      <c r="F166" s="56"/>
      <c r="G166" s="57"/>
      <c r="I166" s="190"/>
      <c r="J166" s="190"/>
      <c r="K166" s="190"/>
    </row>
    <row r="167" spans="1:11">
      <c r="A167" s="207" t="s">
        <v>203</v>
      </c>
      <c r="B167" s="207"/>
      <c r="C167" s="207"/>
      <c r="D167" s="207"/>
      <c r="E167" s="55"/>
      <c r="F167" s="56"/>
      <c r="G167" s="57"/>
      <c r="I167" s="190"/>
      <c r="J167" s="190"/>
      <c r="K167" s="190"/>
    </row>
    <row r="168" spans="1:11">
      <c r="A168" s="26"/>
      <c r="B168" s="204" t="s">
        <v>83</v>
      </c>
      <c r="C168" s="204"/>
      <c r="D168" s="204"/>
      <c r="E168" s="48">
        <v>0</v>
      </c>
      <c r="F168" s="48">
        <v>0</v>
      </c>
      <c r="G168" s="49">
        <v>0</v>
      </c>
      <c r="I168" s="190"/>
      <c r="J168" s="190"/>
      <c r="K168" s="190"/>
    </row>
    <row r="169" spans="1:11">
      <c r="A169" s="26"/>
      <c r="B169" s="204" t="s">
        <v>84</v>
      </c>
      <c r="C169" s="204"/>
      <c r="D169" s="204"/>
      <c r="E169" s="48">
        <v>0</v>
      </c>
      <c r="F169" s="48">
        <v>0</v>
      </c>
      <c r="G169" s="49">
        <v>0</v>
      </c>
      <c r="I169" s="190"/>
      <c r="J169" s="190"/>
      <c r="K169" s="190"/>
    </row>
    <row r="170" spans="1:11">
      <c r="A170" s="26"/>
      <c r="B170" s="204" t="s">
        <v>85</v>
      </c>
      <c r="C170" s="204"/>
      <c r="D170" s="204"/>
      <c r="E170" s="48">
        <v>0</v>
      </c>
      <c r="F170" s="48">
        <v>0</v>
      </c>
      <c r="G170" s="49">
        <v>0</v>
      </c>
      <c r="I170" s="190"/>
      <c r="J170" s="190"/>
      <c r="K170" s="190"/>
    </row>
    <row r="171" spans="1:11">
      <c r="A171" s="26"/>
      <c r="B171" s="204" t="s">
        <v>86</v>
      </c>
      <c r="C171" s="204"/>
      <c r="D171" s="204"/>
      <c r="E171" s="48">
        <v>6131.70352</v>
      </c>
      <c r="F171" s="48">
        <v>6131.70352</v>
      </c>
      <c r="G171" s="49">
        <v>21877.708619999998</v>
      </c>
      <c r="I171" s="190"/>
      <c r="J171" s="190"/>
      <c r="K171" s="190"/>
    </row>
    <row r="172" spans="1:11">
      <c r="A172" s="26"/>
      <c r="B172" s="204" t="s">
        <v>87</v>
      </c>
      <c r="C172" s="204"/>
      <c r="D172" s="204"/>
      <c r="E172" s="48">
        <v>232.8</v>
      </c>
      <c r="F172" s="48">
        <v>232.8</v>
      </c>
      <c r="G172" s="49">
        <v>377.65467999999998</v>
      </c>
      <c r="I172" s="190"/>
      <c r="J172" s="190"/>
      <c r="K172" s="190"/>
    </row>
    <row r="173" spans="1:11">
      <c r="A173" s="26"/>
      <c r="B173" s="204" t="s">
        <v>111</v>
      </c>
      <c r="C173" s="204"/>
      <c r="D173" s="204"/>
      <c r="E173" s="48">
        <v>1102.3241399999999</v>
      </c>
      <c r="F173" s="48">
        <v>1102.3241399999999</v>
      </c>
      <c r="G173" s="49">
        <v>715.12287999999978</v>
      </c>
      <c r="I173" s="190"/>
      <c r="J173" s="190"/>
      <c r="K173" s="190"/>
    </row>
    <row r="174" spans="1:11">
      <c r="A174" s="26"/>
      <c r="B174" s="204" t="s">
        <v>112</v>
      </c>
      <c r="C174" s="204"/>
      <c r="D174" s="204"/>
      <c r="E174" s="48">
        <v>161.58057000000002</v>
      </c>
      <c r="F174" s="48">
        <v>161.58057000000002</v>
      </c>
      <c r="G174" s="49">
        <v>-412.20774</v>
      </c>
      <c r="I174" s="190"/>
      <c r="J174" s="190"/>
      <c r="K174" s="190"/>
    </row>
    <row r="175" spans="1:11">
      <c r="A175" s="26"/>
      <c r="B175" s="205" t="s">
        <v>204</v>
      </c>
      <c r="C175" s="205"/>
      <c r="D175" s="205"/>
      <c r="E175" s="48">
        <v>7628.4082299999991</v>
      </c>
      <c r="F175" s="48">
        <v>7628.4082299999991</v>
      </c>
      <c r="G175" s="49">
        <v>22558.278439999998</v>
      </c>
      <c r="I175" s="190"/>
      <c r="J175" s="190"/>
      <c r="K175" s="190"/>
    </row>
    <row r="176" spans="1:11">
      <c r="A176" s="26"/>
      <c r="B176" s="26"/>
      <c r="C176" s="26"/>
      <c r="D176" s="26"/>
      <c r="E176" s="55"/>
      <c r="F176" s="56"/>
      <c r="G176" s="57"/>
      <c r="I176" s="190"/>
      <c r="J176" s="190"/>
      <c r="K176" s="190"/>
    </row>
    <row r="177" spans="1:11" ht="13.5" thickBot="1">
      <c r="A177" s="206" t="s">
        <v>205</v>
      </c>
      <c r="B177" s="206"/>
      <c r="C177" s="206"/>
      <c r="D177" s="206"/>
      <c r="E177" s="66">
        <v>78041.77966</v>
      </c>
      <c r="F177" s="67">
        <v>78041.77966</v>
      </c>
      <c r="G177" s="68">
        <v>154970.80093000003</v>
      </c>
      <c r="I177" s="190"/>
      <c r="J177" s="190"/>
      <c r="K177" s="190"/>
    </row>
  </sheetData>
  <mergeCells count="158">
    <mergeCell ref="E1:G1"/>
    <mergeCell ref="A3:D6"/>
    <mergeCell ref="E3:F3"/>
    <mergeCell ref="A7:D7"/>
    <mergeCell ref="A8:D8"/>
    <mergeCell ref="B9:D9"/>
    <mergeCell ref="B10:D10"/>
    <mergeCell ref="B11:D11"/>
    <mergeCell ref="B12:D12"/>
    <mergeCell ref="B13:D13"/>
    <mergeCell ref="B14:D14"/>
    <mergeCell ref="B15:D15"/>
    <mergeCell ref="B16:D16"/>
    <mergeCell ref="A17:D17"/>
    <mergeCell ref="B18:D18"/>
    <mergeCell ref="B19:D19"/>
    <mergeCell ref="B20:D20"/>
    <mergeCell ref="B21:D21"/>
    <mergeCell ref="B22:D22"/>
    <mergeCell ref="B23:D23"/>
    <mergeCell ref="B24:D24"/>
    <mergeCell ref="A26:D26"/>
    <mergeCell ref="B27:D27"/>
    <mergeCell ref="B28:D28"/>
    <mergeCell ref="B29:D29"/>
    <mergeCell ref="B30:D30"/>
    <mergeCell ref="B31:D31"/>
    <mergeCell ref="B32:D32"/>
    <mergeCell ref="B33:D33"/>
    <mergeCell ref="A35:D35"/>
    <mergeCell ref="B36:D36"/>
    <mergeCell ref="B37:D37"/>
    <mergeCell ref="B38:D38"/>
    <mergeCell ref="B39:D39"/>
    <mergeCell ref="B40:D40"/>
    <mergeCell ref="B41:D41"/>
    <mergeCell ref="B42:D42"/>
    <mergeCell ref="A44:D44"/>
    <mergeCell ref="B45:D45"/>
    <mergeCell ref="B46:D46"/>
    <mergeCell ref="B47:D47"/>
    <mergeCell ref="B48:D48"/>
    <mergeCell ref="B49:D49"/>
    <mergeCell ref="B50:D50"/>
    <mergeCell ref="B51:D51"/>
    <mergeCell ref="B52:D52"/>
    <mergeCell ref="A53:D53"/>
    <mergeCell ref="B54:D54"/>
    <mergeCell ref="B55:D55"/>
    <mergeCell ref="B56:D56"/>
    <mergeCell ref="B57:D57"/>
    <mergeCell ref="B58:D58"/>
    <mergeCell ref="B59:D59"/>
    <mergeCell ref="B60:D60"/>
    <mergeCell ref="A62:D62"/>
    <mergeCell ref="B63:D63"/>
    <mergeCell ref="B64:D64"/>
    <mergeCell ref="B65:D65"/>
    <mergeCell ref="B66:D66"/>
    <mergeCell ref="B67:D67"/>
    <mergeCell ref="B68:D68"/>
    <mergeCell ref="B69:D69"/>
    <mergeCell ref="A71:D71"/>
    <mergeCell ref="B72:D72"/>
    <mergeCell ref="B73:D73"/>
    <mergeCell ref="B74:D74"/>
    <mergeCell ref="B75:D75"/>
    <mergeCell ref="B76:D76"/>
    <mergeCell ref="B77:D77"/>
    <mergeCell ref="B78:D78"/>
    <mergeCell ref="A80:D80"/>
    <mergeCell ref="A81:D81"/>
    <mergeCell ref="B82:D82"/>
    <mergeCell ref="B83:D83"/>
    <mergeCell ref="B84:D84"/>
    <mergeCell ref="B85:D85"/>
    <mergeCell ref="B86:D86"/>
    <mergeCell ref="B87:D87"/>
    <mergeCell ref="B88:D88"/>
    <mergeCell ref="B89:D89"/>
    <mergeCell ref="A90:D90"/>
    <mergeCell ref="B91:D91"/>
    <mergeCell ref="B92:D92"/>
    <mergeCell ref="B93:D93"/>
    <mergeCell ref="B94:D94"/>
    <mergeCell ref="B95:D95"/>
    <mergeCell ref="B96:D96"/>
    <mergeCell ref="B97:D97"/>
    <mergeCell ref="A99:D99"/>
    <mergeCell ref="B100:D100"/>
    <mergeCell ref="B101:D101"/>
    <mergeCell ref="B102:D102"/>
    <mergeCell ref="B103:D103"/>
    <mergeCell ref="B104:D104"/>
    <mergeCell ref="B105:D105"/>
    <mergeCell ref="B106:D106"/>
    <mergeCell ref="A108:D108"/>
    <mergeCell ref="B109:D109"/>
    <mergeCell ref="B110:D110"/>
    <mergeCell ref="B111:D111"/>
    <mergeCell ref="B112:D112"/>
    <mergeCell ref="B113:D113"/>
    <mergeCell ref="B114:D114"/>
    <mergeCell ref="B115:D115"/>
    <mergeCell ref="B116:D116"/>
    <mergeCell ref="A117:D117"/>
    <mergeCell ref="B118:D118"/>
    <mergeCell ref="B119:D119"/>
    <mergeCell ref="B120:D120"/>
    <mergeCell ref="B121:D121"/>
    <mergeCell ref="B122:D122"/>
    <mergeCell ref="B123:D123"/>
    <mergeCell ref="B124:D124"/>
    <mergeCell ref="A126:D126"/>
    <mergeCell ref="B127:D127"/>
    <mergeCell ref="B128:D128"/>
    <mergeCell ref="B129:D129"/>
    <mergeCell ref="B130:D130"/>
    <mergeCell ref="B131:D131"/>
    <mergeCell ref="B132:D132"/>
    <mergeCell ref="B133:D133"/>
    <mergeCell ref="A136:D136"/>
    <mergeCell ref="B137:D137"/>
    <mergeCell ref="B138:D138"/>
    <mergeCell ref="B139:D139"/>
    <mergeCell ref="A141:D141"/>
    <mergeCell ref="B142:D142"/>
    <mergeCell ref="B143:D143"/>
    <mergeCell ref="B144:D144"/>
    <mergeCell ref="A146:D146"/>
    <mergeCell ref="A147:D147"/>
    <mergeCell ref="A148:D148"/>
    <mergeCell ref="B149:D149"/>
    <mergeCell ref="B150:D150"/>
    <mergeCell ref="A151:D151"/>
    <mergeCell ref="B152:D152"/>
    <mergeCell ref="B153:D153"/>
    <mergeCell ref="B154:D154"/>
    <mergeCell ref="B155:D155"/>
    <mergeCell ref="A157:D157"/>
    <mergeCell ref="A158:D158"/>
    <mergeCell ref="B159:D159"/>
    <mergeCell ref="B160:D160"/>
    <mergeCell ref="B171:D171"/>
    <mergeCell ref="B172:D172"/>
    <mergeCell ref="B173:D173"/>
    <mergeCell ref="B174:D174"/>
    <mergeCell ref="B175:D175"/>
    <mergeCell ref="A177:D177"/>
    <mergeCell ref="A161:D161"/>
    <mergeCell ref="B162:D162"/>
    <mergeCell ref="B163:D163"/>
    <mergeCell ref="B164:D164"/>
    <mergeCell ref="B165:D165"/>
    <mergeCell ref="A167:D167"/>
    <mergeCell ref="B168:D168"/>
    <mergeCell ref="B169:D169"/>
    <mergeCell ref="B170:D170"/>
  </mergeCells>
  <phoneticPr fontId="15" type="noConversion"/>
  <pageMargins left="0.74803149606299213" right="0.74803149606299213" top="0.98425196850393704" bottom="0.98425196850393704" header="0.51181102362204722" footer="0.51181102362204722"/>
  <pageSetup paperSize="9" scale="54" fitToHeight="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pageSetUpPr fitToPage="1"/>
  </sheetPr>
  <dimension ref="A1:K61"/>
  <sheetViews>
    <sheetView tabSelected="1" zoomScale="80" zoomScaleNormal="80" workbookViewId="0"/>
  </sheetViews>
  <sheetFormatPr defaultColWidth="8.85546875" defaultRowHeight="12.75"/>
  <cols>
    <col min="1" max="1" width="4.28515625" style="1" customWidth="1"/>
    <col min="2" max="2" width="4.42578125" style="1" customWidth="1"/>
    <col min="3" max="3" width="8.85546875" style="1" customWidth="1"/>
    <col min="4" max="4" width="42.5703125" style="1" customWidth="1"/>
    <col min="5" max="7" width="20.7109375" style="1" customWidth="1"/>
    <col min="8" max="16384" width="8.85546875" style="1"/>
  </cols>
  <sheetData>
    <row r="1" spans="1:11">
      <c r="A1" s="25" t="s">
        <v>234</v>
      </c>
      <c r="B1" s="7"/>
      <c r="C1" s="7"/>
      <c r="D1" s="7"/>
      <c r="E1" s="213" t="s">
        <v>113</v>
      </c>
      <c r="F1" s="214"/>
      <c r="G1" s="215"/>
    </row>
    <row r="2" spans="1:11">
      <c r="A2" s="152"/>
      <c r="B2" s="27"/>
      <c r="C2" s="27"/>
      <c r="D2" s="27"/>
      <c r="E2" s="153"/>
      <c r="F2" s="27"/>
      <c r="G2" s="147" t="s">
        <v>238</v>
      </c>
    </row>
    <row r="3" spans="1:11" ht="12.75" customHeight="1">
      <c r="A3" s="216" t="s">
        <v>141</v>
      </c>
      <c r="B3" s="216"/>
      <c r="C3" s="216"/>
      <c r="D3" s="217"/>
      <c r="E3" s="218" t="s">
        <v>248</v>
      </c>
      <c r="F3" s="219"/>
      <c r="G3" s="135" t="s">
        <v>242</v>
      </c>
    </row>
    <row r="4" spans="1:11">
      <c r="A4" s="216"/>
      <c r="B4" s="216"/>
      <c r="C4" s="216"/>
      <c r="D4" s="217"/>
      <c r="E4" s="40" t="s">
        <v>142</v>
      </c>
      <c r="F4" s="41" t="s">
        <v>143</v>
      </c>
      <c r="G4" s="136" t="s">
        <v>143</v>
      </c>
    </row>
    <row r="5" spans="1:11">
      <c r="A5" s="216"/>
      <c r="B5" s="216"/>
      <c r="C5" s="216"/>
      <c r="D5" s="217"/>
      <c r="E5" s="137" t="s">
        <v>144</v>
      </c>
      <c r="F5" s="138" t="s">
        <v>144</v>
      </c>
      <c r="G5" s="139" t="s">
        <v>144</v>
      </c>
    </row>
    <row r="6" spans="1:11" ht="13.5" thickBot="1">
      <c r="A6" s="216"/>
      <c r="B6" s="216"/>
      <c r="C6" s="216"/>
      <c r="D6" s="217"/>
      <c r="E6" s="140" t="s">
        <v>3</v>
      </c>
      <c r="F6" s="141" t="s">
        <v>3</v>
      </c>
      <c r="G6" s="142" t="s">
        <v>3</v>
      </c>
    </row>
    <row r="7" spans="1:11">
      <c r="A7" s="220"/>
      <c r="B7" s="221"/>
      <c r="C7" s="221"/>
      <c r="D7" s="221"/>
      <c r="E7" s="42"/>
      <c r="F7" s="43"/>
      <c r="G7" s="44"/>
    </row>
    <row r="8" spans="1:11">
      <c r="A8" s="207" t="s">
        <v>207</v>
      </c>
      <c r="B8" s="207"/>
      <c r="C8" s="207"/>
      <c r="D8" s="207"/>
      <c r="E8" s="45"/>
      <c r="F8" s="46"/>
      <c r="G8" s="47"/>
    </row>
    <row r="9" spans="1:11">
      <c r="A9" s="26"/>
      <c r="B9" s="204" t="s">
        <v>146</v>
      </c>
      <c r="C9" s="204"/>
      <c r="D9" s="204"/>
      <c r="E9" s="48">
        <v>7</v>
      </c>
      <c r="F9" s="48">
        <v>7</v>
      </c>
      <c r="G9" s="49">
        <v>381</v>
      </c>
      <c r="I9" s="190"/>
      <c r="J9" s="190"/>
      <c r="K9" s="190"/>
    </row>
    <row r="10" spans="1:11">
      <c r="A10" s="26"/>
      <c r="B10" s="208" t="s">
        <v>147</v>
      </c>
      <c r="C10" s="208"/>
      <c r="D10" s="208"/>
      <c r="E10" s="48">
        <v>28114.582628100005</v>
      </c>
      <c r="F10" s="48">
        <v>29725.652627410007</v>
      </c>
      <c r="G10" s="49">
        <v>38947.915911059688</v>
      </c>
      <c r="I10" s="190"/>
      <c r="J10" s="190"/>
      <c r="K10" s="190"/>
    </row>
    <row r="11" spans="1:11">
      <c r="A11" s="26"/>
      <c r="B11" s="209" t="s">
        <v>148</v>
      </c>
      <c r="C11" s="209"/>
      <c r="D11" s="209"/>
      <c r="E11" s="48">
        <v>120</v>
      </c>
      <c r="F11" s="48">
        <v>120</v>
      </c>
      <c r="G11" s="49">
        <v>185</v>
      </c>
      <c r="I11" s="190"/>
      <c r="J11" s="190"/>
      <c r="K11" s="190"/>
    </row>
    <row r="12" spans="1:11">
      <c r="A12" s="26"/>
      <c r="B12" s="209" t="s">
        <v>149</v>
      </c>
      <c r="C12" s="209"/>
      <c r="D12" s="209"/>
      <c r="E12" s="48">
        <v>3413.8820000000005</v>
      </c>
      <c r="F12" s="48">
        <v>3663.8651600000003</v>
      </c>
      <c r="G12" s="49">
        <v>4837.9187757032651</v>
      </c>
      <c r="I12" s="190"/>
      <c r="J12" s="190"/>
      <c r="K12" s="190"/>
    </row>
    <row r="13" spans="1:11">
      <c r="A13" s="26"/>
      <c r="B13" s="209" t="s">
        <v>150</v>
      </c>
      <c r="C13" s="209"/>
      <c r="D13" s="209"/>
      <c r="E13" s="48">
        <v>222197.2321475021</v>
      </c>
      <c r="F13" s="48">
        <v>236026.43311375252</v>
      </c>
      <c r="G13" s="49">
        <v>230406.73741379098</v>
      </c>
      <c r="I13" s="190"/>
      <c r="J13" s="190"/>
      <c r="K13" s="190"/>
    </row>
    <row r="14" spans="1:11">
      <c r="A14" s="26"/>
      <c r="B14" s="209" t="s">
        <v>151</v>
      </c>
      <c r="C14" s="209"/>
      <c r="D14" s="209"/>
      <c r="E14" s="48">
        <v>0</v>
      </c>
      <c r="F14" s="48">
        <v>0</v>
      </c>
      <c r="G14" s="49">
        <v>0</v>
      </c>
      <c r="I14" s="190"/>
      <c r="J14" s="190"/>
      <c r="K14" s="190"/>
    </row>
    <row r="15" spans="1:11" ht="13.5" thickBot="1">
      <c r="A15" s="26"/>
      <c r="B15" s="205" t="s">
        <v>208</v>
      </c>
      <c r="C15" s="205"/>
      <c r="D15" s="205"/>
      <c r="E15" s="50">
        <v>253852.69677560212</v>
      </c>
      <c r="F15" s="50">
        <v>269542.95090116252</v>
      </c>
      <c r="G15" s="51">
        <v>274758.57210055389</v>
      </c>
      <c r="I15" s="190"/>
      <c r="J15" s="190"/>
      <c r="K15" s="190"/>
    </row>
    <row r="16" spans="1:11" ht="13.5" thickTop="1">
      <c r="A16" s="26"/>
      <c r="B16" s="210"/>
      <c r="C16" s="210"/>
      <c r="D16" s="210"/>
      <c r="E16" s="52"/>
      <c r="F16" s="53"/>
      <c r="G16" s="54"/>
      <c r="I16" s="190"/>
      <c r="J16" s="190"/>
      <c r="K16" s="190"/>
    </row>
    <row r="17" spans="1:11">
      <c r="A17" s="207" t="s">
        <v>209</v>
      </c>
      <c r="B17" s="207"/>
      <c r="C17" s="207"/>
      <c r="D17" s="207"/>
      <c r="E17" s="45"/>
      <c r="F17" s="46"/>
      <c r="G17" s="47"/>
      <c r="I17" s="190"/>
      <c r="J17" s="190"/>
      <c r="K17" s="190"/>
    </row>
    <row r="18" spans="1:11">
      <c r="A18" s="26"/>
      <c r="B18" s="204" t="s">
        <v>146</v>
      </c>
      <c r="C18" s="204"/>
      <c r="D18" s="204"/>
      <c r="E18" s="48">
        <v>7</v>
      </c>
      <c r="F18" s="48">
        <v>7</v>
      </c>
      <c r="G18" s="49">
        <v>381</v>
      </c>
      <c r="I18" s="190"/>
      <c r="J18" s="190"/>
      <c r="K18" s="190"/>
    </row>
    <row r="19" spans="1:11">
      <c r="A19" s="26"/>
      <c r="B19" s="208" t="s">
        <v>147</v>
      </c>
      <c r="C19" s="208"/>
      <c r="D19" s="208"/>
      <c r="E19" s="48">
        <v>28114.582628100005</v>
      </c>
      <c r="F19" s="48">
        <v>29725.652627410007</v>
      </c>
      <c r="G19" s="49">
        <v>38947.915911059688</v>
      </c>
      <c r="I19" s="190"/>
      <c r="J19" s="190"/>
      <c r="K19" s="190"/>
    </row>
    <row r="20" spans="1:11">
      <c r="A20" s="26"/>
      <c r="B20" s="209" t="s">
        <v>148</v>
      </c>
      <c r="C20" s="209"/>
      <c r="D20" s="209"/>
      <c r="E20" s="48">
        <v>120</v>
      </c>
      <c r="F20" s="48">
        <v>120</v>
      </c>
      <c r="G20" s="49">
        <v>185</v>
      </c>
      <c r="I20" s="190"/>
      <c r="J20" s="190"/>
      <c r="K20" s="190"/>
    </row>
    <row r="21" spans="1:11">
      <c r="A21" s="26"/>
      <c r="B21" s="209" t="s">
        <v>149</v>
      </c>
      <c r="C21" s="209"/>
      <c r="D21" s="209"/>
      <c r="E21" s="48">
        <v>3413.8820000000005</v>
      </c>
      <c r="F21" s="48">
        <v>3663.8651600000003</v>
      </c>
      <c r="G21" s="49">
        <v>4837.9187757032651</v>
      </c>
      <c r="I21" s="190"/>
      <c r="J21" s="190"/>
      <c r="K21" s="190"/>
    </row>
    <row r="22" spans="1:11">
      <c r="A22" s="26"/>
      <c r="B22" s="209" t="s">
        <v>150</v>
      </c>
      <c r="C22" s="209"/>
      <c r="D22" s="209"/>
      <c r="E22" s="48">
        <v>222197.2321475021</v>
      </c>
      <c r="F22" s="48">
        <v>236026.43311375252</v>
      </c>
      <c r="G22" s="49">
        <v>230406.73741379098</v>
      </c>
      <c r="I22" s="190"/>
      <c r="J22" s="190"/>
      <c r="K22" s="190"/>
    </row>
    <row r="23" spans="1:11">
      <c r="A23" s="26"/>
      <c r="B23" s="209" t="s">
        <v>151</v>
      </c>
      <c r="C23" s="209"/>
      <c r="D23" s="209"/>
      <c r="E23" s="48">
        <v>0</v>
      </c>
      <c r="F23" s="48">
        <v>0</v>
      </c>
      <c r="G23" s="49">
        <v>0</v>
      </c>
      <c r="I23" s="190"/>
      <c r="J23" s="190"/>
      <c r="K23" s="190"/>
    </row>
    <row r="24" spans="1:11" ht="13.5" thickBot="1">
      <c r="A24" s="26"/>
      <c r="B24" s="205" t="s">
        <v>210</v>
      </c>
      <c r="C24" s="205"/>
      <c r="D24" s="205"/>
      <c r="E24" s="50">
        <v>253852.69677560212</v>
      </c>
      <c r="F24" s="50">
        <v>269542.95090116252</v>
      </c>
      <c r="G24" s="51">
        <v>274758.57210055389</v>
      </c>
      <c r="I24" s="190"/>
      <c r="J24" s="190"/>
      <c r="K24" s="190"/>
    </row>
    <row r="25" spans="1:11" ht="13.5" thickTop="1">
      <c r="A25" s="26"/>
      <c r="B25" s="26"/>
      <c r="C25" s="26"/>
      <c r="D25" s="26"/>
      <c r="E25" s="55"/>
      <c r="F25" s="56"/>
      <c r="G25" s="57"/>
      <c r="I25" s="190"/>
      <c r="J25" s="190"/>
      <c r="K25" s="190"/>
    </row>
    <row r="26" spans="1:11">
      <c r="A26" s="207" t="s">
        <v>211</v>
      </c>
      <c r="B26" s="207"/>
      <c r="C26" s="207"/>
      <c r="D26" s="207"/>
      <c r="E26" s="45"/>
      <c r="F26" s="46"/>
      <c r="G26" s="47"/>
      <c r="I26" s="190"/>
      <c r="J26" s="190"/>
      <c r="K26" s="190"/>
    </row>
    <row r="27" spans="1:11">
      <c r="A27" s="26"/>
      <c r="B27" s="204" t="s">
        <v>146</v>
      </c>
      <c r="C27" s="204"/>
      <c r="D27" s="204"/>
      <c r="E27" s="48">
        <v>0</v>
      </c>
      <c r="F27" s="48">
        <v>0</v>
      </c>
      <c r="G27" s="49">
        <v>0</v>
      </c>
      <c r="I27" s="190"/>
      <c r="J27" s="190"/>
      <c r="K27" s="190"/>
    </row>
    <row r="28" spans="1:11">
      <c r="A28" s="26"/>
      <c r="B28" s="208" t="s">
        <v>147</v>
      </c>
      <c r="C28" s="208"/>
      <c r="D28" s="208"/>
      <c r="E28" s="48">
        <v>0</v>
      </c>
      <c r="F28" s="48">
        <v>0</v>
      </c>
      <c r="G28" s="49">
        <v>0</v>
      </c>
      <c r="I28" s="190"/>
      <c r="J28" s="190"/>
      <c r="K28" s="190"/>
    </row>
    <row r="29" spans="1:11">
      <c r="A29" s="26"/>
      <c r="B29" s="209" t="s">
        <v>148</v>
      </c>
      <c r="C29" s="209"/>
      <c r="D29" s="209"/>
      <c r="E29" s="48">
        <v>0</v>
      </c>
      <c r="F29" s="48">
        <v>0</v>
      </c>
      <c r="G29" s="49">
        <v>0</v>
      </c>
      <c r="I29" s="190"/>
      <c r="J29" s="190"/>
      <c r="K29" s="190"/>
    </row>
    <row r="30" spans="1:11">
      <c r="A30" s="26"/>
      <c r="B30" s="209" t="s">
        <v>149</v>
      </c>
      <c r="C30" s="209"/>
      <c r="D30" s="209"/>
      <c r="E30" s="48">
        <v>0</v>
      </c>
      <c r="F30" s="48">
        <v>0</v>
      </c>
      <c r="G30" s="49">
        <v>0</v>
      </c>
      <c r="I30" s="190"/>
      <c r="J30" s="190"/>
      <c r="K30" s="190"/>
    </row>
    <row r="31" spans="1:11">
      <c r="A31" s="26"/>
      <c r="B31" s="209" t="s">
        <v>150</v>
      </c>
      <c r="C31" s="209"/>
      <c r="D31" s="209"/>
      <c r="E31" s="48">
        <v>0</v>
      </c>
      <c r="F31" s="48">
        <v>0</v>
      </c>
      <c r="G31" s="49">
        <v>0</v>
      </c>
      <c r="I31" s="190"/>
      <c r="J31" s="190"/>
      <c r="K31" s="190"/>
    </row>
    <row r="32" spans="1:11">
      <c r="A32" s="26"/>
      <c r="B32" s="209" t="s">
        <v>151</v>
      </c>
      <c r="C32" s="209"/>
      <c r="D32" s="209"/>
      <c r="E32" s="48">
        <v>0</v>
      </c>
      <c r="F32" s="48">
        <v>0</v>
      </c>
      <c r="G32" s="49">
        <v>0</v>
      </c>
      <c r="I32" s="190"/>
      <c r="J32" s="190"/>
      <c r="K32" s="190"/>
    </row>
    <row r="33" spans="1:11" ht="13.5" thickBot="1">
      <c r="A33" s="26"/>
      <c r="B33" s="205" t="s">
        <v>212</v>
      </c>
      <c r="C33" s="205"/>
      <c r="D33" s="205"/>
      <c r="E33" s="50">
        <v>0</v>
      </c>
      <c r="F33" s="50">
        <v>0</v>
      </c>
      <c r="G33" s="51">
        <v>0</v>
      </c>
      <c r="I33" s="190"/>
      <c r="J33" s="190"/>
      <c r="K33" s="190"/>
    </row>
    <row r="34" spans="1:11" ht="13.5" thickTop="1">
      <c r="A34" s="26"/>
      <c r="B34" s="26"/>
      <c r="C34" s="26"/>
      <c r="D34" s="26"/>
      <c r="E34" s="55"/>
      <c r="F34" s="56"/>
      <c r="G34" s="57"/>
      <c r="I34" s="190"/>
      <c r="J34" s="190"/>
      <c r="K34" s="190"/>
    </row>
    <row r="35" spans="1:11">
      <c r="A35" s="207" t="s">
        <v>213</v>
      </c>
      <c r="B35" s="207"/>
      <c r="C35" s="207"/>
      <c r="D35" s="207"/>
      <c r="E35" s="45"/>
      <c r="F35" s="46"/>
      <c r="G35" s="47"/>
      <c r="I35" s="190"/>
      <c r="J35" s="190"/>
      <c r="K35" s="190"/>
    </row>
    <row r="36" spans="1:11">
      <c r="A36" s="26"/>
      <c r="B36" s="204" t="s">
        <v>146</v>
      </c>
      <c r="C36" s="204"/>
      <c r="D36" s="204"/>
      <c r="E36" s="48">
        <v>36</v>
      </c>
      <c r="F36" s="48">
        <v>36</v>
      </c>
      <c r="G36" s="49">
        <v>1903</v>
      </c>
      <c r="I36" s="190"/>
      <c r="J36" s="190"/>
      <c r="K36" s="190"/>
    </row>
    <row r="37" spans="1:11">
      <c r="A37" s="26"/>
      <c r="B37" s="208" t="s">
        <v>147</v>
      </c>
      <c r="C37" s="208"/>
      <c r="D37" s="208"/>
      <c r="E37" s="48">
        <v>109695.00672707781</v>
      </c>
      <c r="F37" s="48">
        <v>118071.5971997856</v>
      </c>
      <c r="G37" s="49">
        <v>133937.31500928104</v>
      </c>
      <c r="I37" s="190"/>
      <c r="J37" s="190"/>
      <c r="K37" s="190"/>
    </row>
    <row r="38" spans="1:11">
      <c r="A38" s="26"/>
      <c r="B38" s="209" t="s">
        <v>148</v>
      </c>
      <c r="C38" s="209"/>
      <c r="D38" s="209"/>
      <c r="E38" s="48">
        <v>637</v>
      </c>
      <c r="F38" s="48">
        <v>637</v>
      </c>
      <c r="G38" s="49">
        <v>925</v>
      </c>
      <c r="I38" s="190"/>
      <c r="J38" s="190"/>
      <c r="K38" s="190"/>
    </row>
    <row r="39" spans="1:11">
      <c r="A39" s="26"/>
      <c r="B39" s="209" t="s">
        <v>149</v>
      </c>
      <c r="C39" s="209"/>
      <c r="D39" s="209"/>
      <c r="E39" s="48">
        <v>10556.764000000001</v>
      </c>
      <c r="F39" s="48">
        <v>10601.764000000001</v>
      </c>
      <c r="G39" s="49">
        <v>15897.884391406531</v>
      </c>
      <c r="I39" s="190"/>
      <c r="J39" s="190"/>
      <c r="K39" s="190"/>
    </row>
    <row r="40" spans="1:11">
      <c r="A40" s="26"/>
      <c r="B40" s="209" t="s">
        <v>150</v>
      </c>
      <c r="C40" s="209"/>
      <c r="D40" s="209"/>
      <c r="E40" s="48">
        <v>445385.14418545732</v>
      </c>
      <c r="F40" s="48">
        <v>464408.59050400305</v>
      </c>
      <c r="G40" s="49">
        <v>552218.17237828474</v>
      </c>
      <c r="I40" s="190"/>
      <c r="J40" s="190"/>
      <c r="K40" s="190"/>
    </row>
    <row r="41" spans="1:11">
      <c r="A41" s="26"/>
      <c r="B41" s="209" t="s">
        <v>151</v>
      </c>
      <c r="C41" s="209"/>
      <c r="D41" s="209"/>
      <c r="E41" s="48">
        <v>0</v>
      </c>
      <c r="F41" s="48">
        <v>0</v>
      </c>
      <c r="G41" s="49">
        <v>0</v>
      </c>
      <c r="I41" s="190"/>
      <c r="J41" s="190"/>
      <c r="K41" s="190"/>
    </row>
    <row r="42" spans="1:11" ht="13.5" thickBot="1">
      <c r="A42" s="26"/>
      <c r="B42" s="205" t="s">
        <v>214</v>
      </c>
      <c r="C42" s="205"/>
      <c r="D42" s="205"/>
      <c r="E42" s="50">
        <v>566309.91491253511</v>
      </c>
      <c r="F42" s="50">
        <v>593754.95170378871</v>
      </c>
      <c r="G42" s="51">
        <v>704881.37177897233</v>
      </c>
      <c r="I42" s="190"/>
      <c r="J42" s="190"/>
      <c r="K42" s="190"/>
    </row>
    <row r="43" spans="1:11" ht="13.5" thickTop="1">
      <c r="A43" s="26"/>
      <c r="B43" s="26"/>
      <c r="C43" s="26"/>
      <c r="D43" s="26"/>
      <c r="E43" s="55"/>
      <c r="F43" s="56"/>
      <c r="G43" s="57"/>
      <c r="I43" s="190"/>
      <c r="J43" s="190"/>
      <c r="K43" s="190"/>
    </row>
    <row r="44" spans="1:11">
      <c r="A44" s="207" t="s">
        <v>215</v>
      </c>
      <c r="B44" s="207"/>
      <c r="C44" s="207"/>
      <c r="D44" s="207"/>
      <c r="E44" s="45"/>
      <c r="F44" s="46"/>
      <c r="G44" s="47"/>
      <c r="I44" s="190"/>
      <c r="J44" s="190"/>
      <c r="K44" s="190"/>
    </row>
    <row r="45" spans="1:11">
      <c r="A45" s="26"/>
      <c r="B45" s="204" t="s">
        <v>146</v>
      </c>
      <c r="C45" s="204"/>
      <c r="D45" s="204"/>
      <c r="E45" s="48">
        <v>36</v>
      </c>
      <c r="F45" s="48">
        <v>36</v>
      </c>
      <c r="G45" s="49">
        <v>1903</v>
      </c>
      <c r="I45" s="190"/>
      <c r="J45" s="190"/>
      <c r="K45" s="190"/>
    </row>
    <row r="46" spans="1:11">
      <c r="A46" s="26"/>
      <c r="B46" s="208" t="s">
        <v>147</v>
      </c>
      <c r="C46" s="208"/>
      <c r="D46" s="208"/>
      <c r="E46" s="48">
        <v>109695.00672707781</v>
      </c>
      <c r="F46" s="48">
        <v>118071.5971997856</v>
      </c>
      <c r="G46" s="49">
        <v>133937.31500928104</v>
      </c>
      <c r="I46" s="190"/>
      <c r="J46" s="190"/>
      <c r="K46" s="190"/>
    </row>
    <row r="47" spans="1:11">
      <c r="A47" s="26"/>
      <c r="B47" s="209" t="s">
        <v>148</v>
      </c>
      <c r="C47" s="209"/>
      <c r="D47" s="209"/>
      <c r="E47" s="48">
        <v>637</v>
      </c>
      <c r="F47" s="48">
        <v>637</v>
      </c>
      <c r="G47" s="49">
        <v>925</v>
      </c>
      <c r="I47" s="190"/>
      <c r="J47" s="190"/>
      <c r="K47" s="190"/>
    </row>
    <row r="48" spans="1:11">
      <c r="A48" s="26"/>
      <c r="B48" s="209" t="s">
        <v>149</v>
      </c>
      <c r="C48" s="209"/>
      <c r="D48" s="209"/>
      <c r="E48" s="48">
        <v>10556.764000000001</v>
      </c>
      <c r="F48" s="48">
        <v>10601.764000000001</v>
      </c>
      <c r="G48" s="49">
        <v>15897.884391406531</v>
      </c>
      <c r="I48" s="190"/>
      <c r="J48" s="190"/>
      <c r="K48" s="190"/>
    </row>
    <row r="49" spans="1:11">
      <c r="A49" s="26"/>
      <c r="B49" s="209" t="s">
        <v>150</v>
      </c>
      <c r="C49" s="209"/>
      <c r="D49" s="209"/>
      <c r="E49" s="48">
        <v>445385.14418545732</v>
      </c>
      <c r="F49" s="48">
        <v>464408.59050400305</v>
      </c>
      <c r="G49" s="49">
        <v>552218.17237828474</v>
      </c>
      <c r="I49" s="190"/>
      <c r="J49" s="190"/>
      <c r="K49" s="190"/>
    </row>
    <row r="50" spans="1:11">
      <c r="A50" s="26"/>
      <c r="B50" s="209" t="s">
        <v>151</v>
      </c>
      <c r="C50" s="209"/>
      <c r="D50" s="209"/>
      <c r="E50" s="48">
        <v>0</v>
      </c>
      <c r="F50" s="48">
        <v>0</v>
      </c>
      <c r="G50" s="49">
        <v>0</v>
      </c>
      <c r="I50" s="190"/>
      <c r="J50" s="190"/>
      <c r="K50" s="190"/>
    </row>
    <row r="51" spans="1:11" ht="13.5" thickBot="1">
      <c r="A51" s="26"/>
      <c r="B51" s="205" t="s">
        <v>216</v>
      </c>
      <c r="C51" s="205"/>
      <c r="D51" s="205"/>
      <c r="E51" s="50">
        <v>566309.91491253511</v>
      </c>
      <c r="F51" s="50">
        <v>593754.95170378871</v>
      </c>
      <c r="G51" s="51">
        <v>704881.37177897233</v>
      </c>
      <c r="I51" s="190"/>
      <c r="J51" s="190"/>
      <c r="K51" s="190"/>
    </row>
    <row r="52" spans="1:11" ht="13.5" thickTop="1">
      <c r="A52" s="26"/>
      <c r="B52" s="210"/>
      <c r="C52" s="210"/>
      <c r="D52" s="210"/>
      <c r="E52" s="52"/>
      <c r="F52" s="53"/>
      <c r="G52" s="54"/>
      <c r="I52" s="190"/>
      <c r="J52" s="190"/>
      <c r="K52" s="190"/>
    </row>
    <row r="53" spans="1:11">
      <c r="A53" s="207" t="s">
        <v>217</v>
      </c>
      <c r="B53" s="207"/>
      <c r="C53" s="207"/>
      <c r="D53" s="207"/>
      <c r="E53" s="45"/>
      <c r="F53" s="46"/>
      <c r="G53" s="47"/>
      <c r="I53" s="190"/>
      <c r="J53" s="190"/>
      <c r="K53" s="190"/>
    </row>
    <row r="54" spans="1:11">
      <c r="A54" s="26"/>
      <c r="B54" s="204" t="s">
        <v>146</v>
      </c>
      <c r="C54" s="204"/>
      <c r="D54" s="204"/>
      <c r="E54" s="48">
        <v>0</v>
      </c>
      <c r="F54" s="48">
        <v>0</v>
      </c>
      <c r="G54" s="49">
        <v>0</v>
      </c>
      <c r="I54" s="190"/>
      <c r="J54" s="190"/>
      <c r="K54" s="190"/>
    </row>
    <row r="55" spans="1:11">
      <c r="A55" s="26"/>
      <c r="B55" s="208" t="s">
        <v>147</v>
      </c>
      <c r="C55" s="208"/>
      <c r="D55" s="208"/>
      <c r="E55" s="48">
        <v>0</v>
      </c>
      <c r="F55" s="48">
        <v>0</v>
      </c>
      <c r="G55" s="49">
        <v>0</v>
      </c>
      <c r="I55" s="190"/>
      <c r="J55" s="190"/>
      <c r="K55" s="190"/>
    </row>
    <row r="56" spans="1:11">
      <c r="A56" s="26"/>
      <c r="B56" s="209" t="s">
        <v>148</v>
      </c>
      <c r="C56" s="209"/>
      <c r="D56" s="209"/>
      <c r="E56" s="48">
        <v>0</v>
      </c>
      <c r="F56" s="48">
        <v>0</v>
      </c>
      <c r="G56" s="49">
        <v>0</v>
      </c>
      <c r="I56" s="190"/>
      <c r="J56" s="190"/>
      <c r="K56" s="190"/>
    </row>
    <row r="57" spans="1:11">
      <c r="A57" s="26"/>
      <c r="B57" s="209" t="s">
        <v>149</v>
      </c>
      <c r="C57" s="209"/>
      <c r="D57" s="209"/>
      <c r="E57" s="48">
        <v>0</v>
      </c>
      <c r="F57" s="48">
        <v>0</v>
      </c>
      <c r="G57" s="49">
        <v>0</v>
      </c>
      <c r="I57" s="190"/>
      <c r="J57" s="190"/>
      <c r="K57" s="190"/>
    </row>
    <row r="58" spans="1:11">
      <c r="A58" s="26"/>
      <c r="B58" s="209" t="s">
        <v>150</v>
      </c>
      <c r="C58" s="209"/>
      <c r="D58" s="209"/>
      <c r="E58" s="48">
        <v>0</v>
      </c>
      <c r="F58" s="48">
        <v>0</v>
      </c>
      <c r="G58" s="49">
        <v>0</v>
      </c>
      <c r="I58" s="190"/>
      <c r="J58" s="190"/>
      <c r="K58" s="190"/>
    </row>
    <row r="59" spans="1:11">
      <c r="A59" s="26"/>
      <c r="B59" s="209" t="s">
        <v>151</v>
      </c>
      <c r="C59" s="209"/>
      <c r="D59" s="209"/>
      <c r="E59" s="48">
        <v>0</v>
      </c>
      <c r="F59" s="48">
        <v>0</v>
      </c>
      <c r="G59" s="49">
        <v>0</v>
      </c>
      <c r="I59" s="190"/>
      <c r="J59" s="190"/>
      <c r="K59" s="190"/>
    </row>
    <row r="60" spans="1:11" ht="13.5" thickBot="1">
      <c r="A60" s="26"/>
      <c r="B60" s="205" t="s">
        <v>218</v>
      </c>
      <c r="C60" s="205"/>
      <c r="D60" s="205"/>
      <c r="E60" s="50">
        <v>0</v>
      </c>
      <c r="F60" s="50">
        <v>0</v>
      </c>
      <c r="G60" s="51">
        <v>0</v>
      </c>
      <c r="I60" s="190"/>
      <c r="J60" s="190"/>
      <c r="K60" s="190"/>
    </row>
    <row r="61" spans="1:11" ht="13.5" thickTop="1"/>
  </sheetData>
  <mergeCells count="54">
    <mergeCell ref="A8:D8"/>
    <mergeCell ref="B9:D9"/>
    <mergeCell ref="B10:D10"/>
    <mergeCell ref="B11:D11"/>
    <mergeCell ref="E1:G1"/>
    <mergeCell ref="A3:D6"/>
    <mergeCell ref="E3:F3"/>
    <mergeCell ref="A7:D7"/>
    <mergeCell ref="B28:D28"/>
    <mergeCell ref="B18:D18"/>
    <mergeCell ref="B19:D19"/>
    <mergeCell ref="B20:D20"/>
    <mergeCell ref="B21:D21"/>
    <mergeCell ref="B22:D22"/>
    <mergeCell ref="B12:D12"/>
    <mergeCell ref="B23:D23"/>
    <mergeCell ref="B24:D24"/>
    <mergeCell ref="A26:D26"/>
    <mergeCell ref="B27:D27"/>
    <mergeCell ref="B13:D13"/>
    <mergeCell ref="B14:D14"/>
    <mergeCell ref="B15:D15"/>
    <mergeCell ref="B16:D16"/>
    <mergeCell ref="A17:D17"/>
    <mergeCell ref="B29:D29"/>
    <mergeCell ref="B30:D30"/>
    <mergeCell ref="B31:D31"/>
    <mergeCell ref="B32:D32"/>
    <mergeCell ref="B33:D33"/>
    <mergeCell ref="A35:D35"/>
    <mergeCell ref="B36:D36"/>
    <mergeCell ref="B37:D37"/>
    <mergeCell ref="B38:D38"/>
    <mergeCell ref="B39:D39"/>
    <mergeCell ref="B40:D40"/>
    <mergeCell ref="B41:D41"/>
    <mergeCell ref="B42:D42"/>
    <mergeCell ref="A44:D44"/>
    <mergeCell ref="B45:D45"/>
    <mergeCell ref="B46:D46"/>
    <mergeCell ref="B47:D47"/>
    <mergeCell ref="B48:D48"/>
    <mergeCell ref="B49:D49"/>
    <mergeCell ref="B50:D50"/>
    <mergeCell ref="B51:D51"/>
    <mergeCell ref="B52:D52"/>
    <mergeCell ref="A53:D53"/>
    <mergeCell ref="B54:D54"/>
    <mergeCell ref="B55:D55"/>
    <mergeCell ref="B56:D56"/>
    <mergeCell ref="B57:D57"/>
    <mergeCell ref="B58:D58"/>
    <mergeCell ref="B59:D59"/>
    <mergeCell ref="B60:D60"/>
  </mergeCells>
  <phoneticPr fontId="15" type="noConversion"/>
  <pageMargins left="0.75" right="0.75" top="1" bottom="1" header="0.5" footer="0.5"/>
  <pageSetup paperSize="9" scale="72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62B8E6D59EE14FA78AF643BC0B2DE0" ma:contentTypeVersion="9" ma:contentTypeDescription="Create a new document." ma:contentTypeScope="" ma:versionID="2b05de78dbe29cd890434337a2660680">
  <xsd:schema xmlns:xsd="http://www.w3.org/2001/XMLSchema" xmlns:xs="http://www.w3.org/2001/XMLSchema" xmlns:p="http://schemas.microsoft.com/office/2006/metadata/properties" xmlns:ns3="67711f4b-7e5f-4a2b-af8f-a5d864611273" targetNamespace="http://schemas.microsoft.com/office/2006/metadata/properties" ma:root="true" ma:fieldsID="5b0ad9fd21f2bb03564f81b3aa99fa9b" ns3:_="">
    <xsd:import namespace="67711f4b-7e5f-4a2b-af8f-a5d86461127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711f4b-7e5f-4a2b-af8f-a5d8646112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5149F42-24E8-46FB-BFBD-62438E8266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711f4b-7e5f-4a2b-af8f-a5d8646112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3628F12-5FD8-4199-A5D6-64244600FE3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7F5FBA2-A602-448A-BD54-8DD1873210E3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Form A</vt:lpstr>
      <vt:lpstr>Form B</vt:lpstr>
      <vt:lpstr>Form C</vt:lpstr>
      <vt:lpstr>Form A Reinsurers</vt:lpstr>
      <vt:lpstr>Form C Reinsurers</vt:lpstr>
      <vt:lpstr>'Form A'!Print_Area</vt:lpstr>
      <vt:lpstr>'Form B'!Print_Area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2013-09-24T16:04:26Z</dcterms:created>
  <dcterms:modified xsi:type="dcterms:W3CDTF">2020-07-29T08:45:04Z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0x0101007F62B8E6D59EE14FA78AF643BC0B2DE0</vt:lpwstr>
  </property>
</Properties>
</file>